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Setiembre\Verificaciones\"/>
    </mc:Choice>
  </mc:AlternateContent>
  <xr:revisionPtr revIDLastSave="0" documentId="13_ncr:1_{8C1D8E16-2715-4B2E-9A9F-B5FF208E9E8F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8" i="4" l="1"/>
  <c r="E38" i="4"/>
  <c r="I37" i="4"/>
  <c r="E37" i="4"/>
  <c r="I36" i="4"/>
  <c r="E36" i="4"/>
  <c r="I35" i="4"/>
  <c r="E35" i="4"/>
  <c r="I38" i="3"/>
  <c r="E38" i="3"/>
  <c r="I37" i="3"/>
  <c r="E37" i="3"/>
  <c r="I36" i="3"/>
  <c r="E36" i="3"/>
  <c r="I35" i="3"/>
  <c r="E35" i="3"/>
  <c r="I38" i="2"/>
  <c r="E38" i="2"/>
  <c r="I37" i="2"/>
  <c r="E37" i="2"/>
  <c r="I36" i="2"/>
  <c r="E36" i="2"/>
  <c r="I35" i="2"/>
  <c r="E35" i="2"/>
  <c r="I38" i="1"/>
  <c r="E38" i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<sst xmlns="http://schemas.openxmlformats.org/spreadsheetml/2006/main" count="465" uniqueCount="85">
  <si>
    <t>VERIFICACIONES</t>
  </si>
  <si>
    <t>1. DATOS GENERALES</t>
  </si>
  <si>
    <t xml:space="preserve">UBICACIÓN: </t>
  </si>
  <si>
    <t>Ceba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</si>
  <si>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</si>
  <si>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</si>
  <si>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</si>
  <si>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</si>
  <si>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</si>
  <si>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</si>
  <si>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</si>
  <si>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2193
Timer:5001094
Venturi: P10790BLX
Cabezal:3644</t>
  </si>
  <si>
    <t>DNI</t>
  </si>
  <si>
    <t>MARCA:</t>
  </si>
  <si>
    <t>TISCH</t>
  </si>
  <si>
    <t xml:space="preserve"> VFC FACTOR G</t>
  </si>
  <si>
    <t>0.01992635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</si>
  <si>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</si>
  <si>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</si>
  <si>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</si>
  <si>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</si>
  <si>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</si>
  <si>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</si>
  <si>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</si>
  <si>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</si>
  <si>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</si>
  <si>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</si>
  <si>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</si>
  <si>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</si>
  <si>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</si>
  <si>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</si>
  <si>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</si>
  <si>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</si>
  <si>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</si>
  <si>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</si>
  <si>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</si>
  <si>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</si>
  <si>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</si>
  <si>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</si>
  <si>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</si>
  <si>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</si>
  <si>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</si>
  <si>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</si>
  <si>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OK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</si>
  <si>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</si>
  <si>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</si>
  <si>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</si>
  <si>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</si>
  <si>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</si>
  <si>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</si>
  <si>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</si>
  <si>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</si>
  <si>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</si>
  <si>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</si>
  <si>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</si>
  <si>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</si>
  <si>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</si>
  <si>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</si>
  <si>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</si>
  <si>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</si>
  <si>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</si>
  <si>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</si>
  <si>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</si>
  <si>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</si>
  <si>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</si>
  <si>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</si>
  <si>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</si>
  <si>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</si>
  <si>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</si>
  <si>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</si>
  <si>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</si>
  <si>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</si>
  <si>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</si>
  <si>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</si>
  <si>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 xml:space="preserve">patrones retirados para calibración 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</si>
  <si>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</si>
  <si>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</si>
  <si>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</si>
  <si>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</si>
  <si>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</si>
  <si>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</si>
  <si>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</si>
  <si>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</si>
  <si>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</si>
  <si>
    <t>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</si>
</sst>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4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B050"/>
      <name val="Arimo"/>
    </font>
    <font>
      <sz val="11"/>
      <color rgb="FFFF0000"/>
      <name val="Arimo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1" fontId="5" fillId="0" borderId="18" xfId="0" quotePrefix="1" applyNumberFormat="1" applyFont="1" applyBorder="1" applyAlignment="1">
      <alignment horizontal="center" vertical="center"/>
    </xf>
    <xf numFmtId="1" fontId="5" fillId="0" borderId="18" xfId="0" applyNumberFormat="1" applyFont="1" applyBorder="1" applyAlignment="1">
      <alignment horizontal="center" vertical="center"/>
    </xf>
    <xf numFmtId="14" fontId="5" fillId="0" borderId="19" xfId="0" quotePrefix="1" applyNumberFormat="1" applyFont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1" fontId="5" fillId="0" borderId="7" xfId="0" quotePrefix="1" applyNumberFormat="1" applyFont="1" applyBorder="1" applyAlignment="1">
      <alignment horizontal="center" vertical="center"/>
    </xf>
    <xf numFmtId="14" fontId="5" fillId="0" borderId="8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2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1" fontId="5" fillId="0" borderId="22" xfId="0" applyNumberFormat="1" applyFont="1" applyBorder="1" applyAlignment="1">
      <alignment horizontal="center" vertical="center"/>
    </xf>
    <xf numFmtId="14" fontId="5" fillId="0" borderId="23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10" fillId="0" borderId="25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164" fontId="4" fillId="3" borderId="13" xfId="0" applyNumberFormat="1" applyFont="1" applyFill="1" applyBorder="1" applyAlignment="1">
      <alignment horizontal="center" vertical="center" wrapText="1"/>
    </xf>
    <xf numFmtId="165" fontId="4" fillId="3" borderId="13" xfId="0" applyNumberFormat="1" applyFont="1" applyFill="1" applyBorder="1" applyAlignment="1">
      <alignment horizontal="center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0" fontId="1" fillId="0" borderId="9" xfId="0" applyFont="1" applyBorder="1"/>
    <xf numFmtId="0" fontId="1" fillId="0" borderId="9" xfId="0" quotePrefix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quotePrefix="1" applyFont="1" applyBorder="1" applyAlignment="1">
      <alignment horizontal="center" vertical="center"/>
    </xf>
    <xf numFmtId="0" fontId="4" fillId="2" borderId="43" xfId="0" applyFont="1" applyFill="1" applyBorder="1" applyAlignment="1">
      <alignment vertical="center" wrapText="1"/>
    </xf>
    <xf numFmtId="0" fontId="1" fillId="0" borderId="17" xfId="0" applyFont="1" applyBorder="1"/>
    <xf numFmtId="166" fontId="5" fillId="0" borderId="18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166" fontId="5" fillId="0" borderId="18" xfId="0" applyNumberFormat="1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0" borderId="45" xfId="0" applyFont="1" applyBorder="1"/>
    <xf numFmtId="0" fontId="1" fillId="0" borderId="46" xfId="0" applyFont="1" applyBorder="1" applyAlignment="1">
      <alignment horizontal="center" vertical="center"/>
    </xf>
    <xf numFmtId="167" fontId="5" fillId="0" borderId="46" xfId="0" applyNumberFormat="1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1" fillId="0" borderId="46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167" fontId="5" fillId="0" borderId="46" xfId="0" applyNumberFormat="1" applyFont="1" applyBorder="1" applyAlignment="1">
      <alignment horizontal="center"/>
    </xf>
    <xf numFmtId="167" fontId="5" fillId="0" borderId="45" xfId="0" applyNumberFormat="1" applyFont="1" applyBorder="1" applyAlignment="1">
      <alignment horizontal="center"/>
    </xf>
    <xf numFmtId="167" fontId="12" fillId="0" borderId="46" xfId="0" applyNumberFormat="1" applyFont="1" applyBorder="1" applyAlignment="1">
      <alignment horizontal="center" vertical="center"/>
    </xf>
    <xf numFmtId="0" fontId="1" fillId="0" borderId="21" xfId="0" applyFont="1" applyBorder="1"/>
    <xf numFmtId="0" fontId="1" fillId="0" borderId="22" xfId="0" applyFont="1" applyBorder="1" applyAlignment="1">
      <alignment horizontal="center" vertical="center"/>
    </xf>
    <xf numFmtId="167" fontId="5" fillId="0" borderId="22" xfId="0" applyNumberFormat="1" applyFont="1" applyBorder="1" applyAlignment="1">
      <alignment horizontal="center"/>
    </xf>
    <xf numFmtId="167" fontId="5" fillId="0" borderId="22" xfId="0" applyNumberFormat="1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167" fontId="5" fillId="0" borderId="21" xfId="0" applyNumberFormat="1" applyFont="1" applyBorder="1" applyAlignment="1">
      <alignment horizontal="center"/>
    </xf>
    <xf numFmtId="167" fontId="12" fillId="0" borderId="2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/>
    <xf numFmtId="0" fontId="1" fillId="0" borderId="37" xfId="0" applyFont="1" applyBorder="1" applyAlignment="1">
      <alignment horizontal="center"/>
    </xf>
    <xf numFmtId="0" fontId="6" fillId="0" borderId="8" xfId="0" applyFont="1" applyBorder="1"/>
    <xf numFmtId="0" fontId="4" fillId="2" borderId="41" xfId="0" applyFont="1" applyFill="1" applyBorder="1" applyAlignment="1">
      <alignment horizontal="center" vertical="center" wrapText="1"/>
    </xf>
    <xf numFmtId="0" fontId="6" fillId="0" borderId="42" xfId="0" applyFont="1" applyBorder="1"/>
    <xf numFmtId="0" fontId="6" fillId="0" borderId="31" xfId="0" applyFont="1" applyBorder="1"/>
    <xf numFmtId="0" fontId="4" fillId="2" borderId="29" xfId="0" applyFont="1" applyFill="1" applyBorder="1" applyAlignment="1">
      <alignment horizontal="center" vertical="center" wrapText="1"/>
    </xf>
    <xf numFmtId="0" fontId="6" fillId="0" borderId="32" xfId="0" applyFont="1" applyBorder="1"/>
    <xf numFmtId="0" fontId="1" fillId="0" borderId="40" xfId="0" applyFont="1" applyBorder="1" applyAlignment="1">
      <alignment horizontal="center"/>
    </xf>
    <xf numFmtId="0" fontId="6" fillId="0" borderId="10" xfId="0" applyFont="1" applyBorder="1"/>
    <xf numFmtId="0" fontId="1" fillId="0" borderId="36" xfId="0" applyFont="1" applyBorder="1" applyAlignment="1">
      <alignment horizontal="center"/>
    </xf>
    <xf numFmtId="0" fontId="6" fillId="0" borderId="4" xfId="0" applyFont="1" applyBorder="1"/>
    <xf numFmtId="0" fontId="1" fillId="0" borderId="26" xfId="0" applyFont="1" applyBorder="1" applyAlignment="1">
      <alignment horizontal="center"/>
    </xf>
    <xf numFmtId="0" fontId="6" fillId="0" borderId="39" xfId="0" applyFont="1" applyBorder="1"/>
    <xf numFmtId="0" fontId="4" fillId="2" borderId="30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6" fillId="0" borderId="7" xfId="0" applyFont="1" applyBorder="1"/>
    <xf numFmtId="0" fontId="5" fillId="0" borderId="11" xfId="0" applyFont="1" applyBorder="1" applyAlignment="1">
      <alignment horizontal="center" vertical="center"/>
    </xf>
    <xf numFmtId="0" fontId="6" fillId="0" borderId="12" xfId="0" applyFont="1" applyBorder="1"/>
    <xf numFmtId="0" fontId="5" fillId="0" borderId="2" xfId="0" applyFont="1" applyBorder="1" applyAlignment="1">
      <alignment horizontal="center" vertical="center"/>
    </xf>
    <xf numFmtId="0" fontId="6" fillId="0" borderId="3" xfId="0" applyFont="1" applyBorder="1"/>
    <xf numFmtId="0" fontId="5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/>
    <xf numFmtId="0" fontId="4" fillId="2" borderId="34" xfId="0" applyFont="1" applyFill="1" applyBorder="1" applyAlignment="1">
      <alignment horizontal="center" vertical="center" wrapText="1"/>
    </xf>
    <xf numFmtId="0" fontId="6" fillId="0" borderId="35" xfId="0" applyFont="1" applyBorder="1"/>
    <xf numFmtId="0" fontId="3" fillId="0" borderId="27" xfId="0" applyFont="1" applyBorder="1" applyAlignment="1">
      <alignment horizontal="left"/>
    </xf>
    <xf numFmtId="0" fontId="6" fillId="0" borderId="28" xfId="0" applyFont="1" applyBorder="1"/>
  </cellXfs>
  <cellStyles count="1">
    <cellStyle name="Normal" xfId="0" builtinId="0"/>
  </cellStyles>
  <dxfs count="172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opLeftCell="A9" zoomScale="60" zoomScaleNormal="60" workbookViewId="0">
      <selection activeCell="J35" sqref="J35:J38"/>
    </sheetView>
  </sheetViews>
  <sheetFormatPr baseColWidth="10" defaultColWidth="14.42578125" defaultRowHeight="15" customHeight="1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36.85546875" bestFit="1" customWidth="1"/>
    <col min="12" max="24" width="10.7109375" customWidth="1"/>
  </cols>
  <sheetData>
    <row r="1" spans="1:24" ht="14.25" customHeight="1">
      <c r="E1" s="1"/>
    </row>
    <row r="2" spans="1:24" ht="14.25" customHeight="1">
      <c r="A2" s="109" t="s">
        <v>0</v>
      </c>
      <c r="B2" s="110"/>
      <c r="C2" s="110"/>
      <c r="D2" s="110"/>
      <c r="E2" s="110"/>
      <c r="F2" s="110"/>
      <c r="G2" s="110"/>
      <c r="H2" s="2"/>
      <c r="I2" s="2"/>
      <c r="J2" s="2"/>
    </row>
    <row r="3" spans="1:24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>
      <c r="A4" s="6" t="s">
        <v>2</v>
      </c>
      <c r="B4" s="106" t="s">
        <v>3</v>
      </c>
      <c r="C4" s="107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>
      <c r="A5" s="9" t="s">
        <v>8</v>
      </c>
      <c r="B5" s="108" t="s">
        <v>9</v>
      </c>
      <c r="C5" s="103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>
      <c r="A6" s="9" t="s">
        <v>13</v>
      </c>
      <c r="B6" s="102" t="s">
        <v>14</v>
      </c>
      <c r="C6" s="103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>
      <c r="A7" s="11" t="s">
        <v>17</v>
      </c>
      <c r="B7" s="104" t="s">
        <v>18</v>
      </c>
      <c r="C7" s="105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>
      <c r="E14" s="1"/>
    </row>
    <row r="15" spans="1:24" ht="14.25" customHeight="1">
      <c r="A15" s="35" t="s">
        <v>40</v>
      </c>
      <c r="E15" s="1"/>
    </row>
    <row r="16" spans="1:24" ht="14.25" customHeight="1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>
      <c r="A17" s="40" t="s">
        <v>43</v>
      </c>
      <c r="B17" s="41" t="s">
        <v>84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>
      <c r="A18" s="42" t="s">
        <v>44</v>
      </c>
      <c r="B18" s="43" t="s">
        <v>84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>
      <c r="A19" s="44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>
      <c r="A20" s="113" t="s">
        <v>45</v>
      </c>
      <c r="B20" s="114"/>
      <c r="C20" s="114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>
      <c r="A21" s="93" t="s">
        <v>46</v>
      </c>
      <c r="B21" s="101" t="s">
        <v>47</v>
      </c>
      <c r="C21" s="92"/>
      <c r="D21" s="17" t="s">
        <v>48</v>
      </c>
      <c r="E21" s="45">
        <v>44813</v>
      </c>
      <c r="F21" s="17" t="s">
        <v>49</v>
      </c>
      <c r="G21" s="46">
        <v>0.68194444444088731</v>
      </c>
    </row>
    <row r="22" spans="1:24" ht="14.25" customHeight="1">
      <c r="A22" s="94"/>
      <c r="B22" s="47" t="s">
        <v>50</v>
      </c>
      <c r="C22" s="18" t="s">
        <v>51</v>
      </c>
      <c r="D22" s="18" t="s">
        <v>52</v>
      </c>
      <c r="E22" s="18" t="s">
        <v>41</v>
      </c>
      <c r="F22" s="111" t="s">
        <v>53</v>
      </c>
      <c r="G22" s="112"/>
    </row>
    <row r="23" spans="1:24" ht="14.25" customHeight="1">
      <c r="A23" s="48" t="s">
        <v>54</v>
      </c>
      <c r="B23" s="49">
        <v>0</v>
      </c>
      <c r="C23" s="49">
        <v>1024</v>
      </c>
      <c r="D23" s="49">
        <v>596</v>
      </c>
      <c r="E23" s="50" t="s">
        <v>84</v>
      </c>
      <c r="F23" s="97"/>
      <c r="G23" s="98"/>
    </row>
    <row r="24" spans="1:24" ht="14.25" customHeight="1">
      <c r="A24" s="48" t="s">
        <v>55</v>
      </c>
      <c r="B24" s="51">
        <v>0</v>
      </c>
      <c r="C24" s="51">
        <v>65535</v>
      </c>
      <c r="D24" s="51">
        <v>20956</v>
      </c>
      <c r="E24" s="52" t="s">
        <v>84</v>
      </c>
      <c r="F24" s="88"/>
      <c r="G24" s="89"/>
    </row>
    <row r="25" spans="1:24" ht="14.25" customHeight="1">
      <c r="A25" s="48" t="s">
        <v>56</v>
      </c>
      <c r="B25" s="51">
        <v>0</v>
      </c>
      <c r="C25" s="51">
        <v>65535</v>
      </c>
      <c r="D25" s="53">
        <v>39953</v>
      </c>
      <c r="E25" s="52" t="s">
        <v>84</v>
      </c>
      <c r="F25" s="99"/>
      <c r="G25" s="100"/>
    </row>
    <row r="26" spans="1:24" ht="14.25" customHeight="1">
      <c r="A26" s="48" t="s">
        <v>57</v>
      </c>
      <c r="B26" s="51">
        <v>0</v>
      </c>
      <c r="C26" s="51">
        <v>4095</v>
      </c>
      <c r="D26" s="51">
        <v>3699</v>
      </c>
      <c r="E26" s="52" t="s">
        <v>84</v>
      </c>
      <c r="F26" s="88"/>
      <c r="G26" s="89"/>
    </row>
    <row r="27" spans="1:24" ht="14.25" customHeight="1">
      <c r="A27" s="48" t="s">
        <v>58</v>
      </c>
      <c r="B27" s="51">
        <v>0</v>
      </c>
      <c r="C27" s="51">
        <v>4095</v>
      </c>
      <c r="D27" s="51">
        <v>180</v>
      </c>
      <c r="E27" s="52" t="s">
        <v>84</v>
      </c>
      <c r="F27" s="88"/>
      <c r="G27" s="89"/>
    </row>
    <row r="28" spans="1:24" ht="14.25" customHeight="1">
      <c r="A28" s="48" t="s">
        <v>59</v>
      </c>
      <c r="B28" s="54" t="s">
        <v>31</v>
      </c>
      <c r="C28" s="54" t="s">
        <v>31</v>
      </c>
      <c r="D28" s="51" t="s">
        <v>60</v>
      </c>
      <c r="E28" s="52" t="s">
        <v>84</v>
      </c>
      <c r="F28" s="88"/>
      <c r="G28" s="89"/>
    </row>
    <row r="29" spans="1:24" ht="14.25" customHeight="1">
      <c r="A29" s="55" t="s">
        <v>61</v>
      </c>
      <c r="B29" s="56" t="s">
        <v>31</v>
      </c>
      <c r="C29" s="56" t="s">
        <v>31</v>
      </c>
      <c r="D29" s="57" t="s">
        <v>62</v>
      </c>
      <c r="E29" s="58" t="s">
        <v>63</v>
      </c>
      <c r="F29" s="95"/>
      <c r="G29" s="96"/>
    </row>
    <row r="30" spans="1:24" ht="14.25" customHeight="1">
      <c r="A30" t="s">
        <v>64</v>
      </c>
      <c r="E30" s="1"/>
    </row>
    <row r="31" spans="1:24" ht="14.25" customHeight="1">
      <c r="A31" s="35" t="s">
        <v>65</v>
      </c>
      <c r="E31" s="1"/>
    </row>
    <row r="32" spans="1:24" ht="24" customHeight="1">
      <c r="A32" s="93" t="s">
        <v>66</v>
      </c>
      <c r="B32" s="93" t="s">
        <v>67</v>
      </c>
      <c r="C32" s="90" t="s">
        <v>68</v>
      </c>
      <c r="D32" s="91"/>
      <c r="E32" s="91"/>
      <c r="F32" s="92"/>
      <c r="G32" s="90" t="s">
        <v>69</v>
      </c>
      <c r="H32" s="91"/>
      <c r="I32" s="91"/>
      <c r="J32" s="91"/>
      <c r="K32" s="92"/>
    </row>
    <row r="33" spans="1:11" ht="15" customHeight="1">
      <c r="A33" s="94"/>
      <c r="B33" s="94"/>
      <c r="C33" s="17" t="s">
        <v>48</v>
      </c>
      <c r="D33" s="45"/>
      <c r="E33" s="17" t="s">
        <v>49</v>
      </c>
      <c r="F33" s="46"/>
      <c r="G33" s="17" t="s">
        <v>48</v>
      </c>
      <c r="H33" s="45"/>
      <c r="I33" s="17" t="s">
        <v>49</v>
      </c>
      <c r="J33" s="46"/>
      <c r="K33" s="59"/>
    </row>
    <row r="34" spans="1:11" ht="15.75" customHeight="1">
      <c r="A34" s="94"/>
      <c r="B34" s="94"/>
      <c r="C34" s="18" t="s">
        <v>70</v>
      </c>
      <c r="D34" s="18" t="s">
        <v>71</v>
      </c>
      <c r="E34" s="18" t="s">
        <v>72</v>
      </c>
      <c r="F34" s="18" t="s">
        <v>41</v>
      </c>
      <c r="G34" s="18" t="s">
        <v>70</v>
      </c>
      <c r="H34" s="18" t="s">
        <v>71</v>
      </c>
      <c r="I34" s="18" t="s">
        <v>72</v>
      </c>
      <c r="J34" s="18" t="s">
        <v>41</v>
      </c>
      <c r="K34" s="18" t="s">
        <v>53</v>
      </c>
    </row>
    <row r="35" spans="1:11" ht="14.25" customHeight="1">
      <c r="A35" s="60" t="s">
        <v>73</v>
      </c>
      <c r="B35" s="61">
        <v>7.0999999999999994E-2</v>
      </c>
      <c r="C35" s="62"/>
      <c r="D35" s="63"/>
      <c r="E35" s="64" t="str">
        <f>IFERROR(ABS(D35-C35)/D35,"")</f>
        <v/>
      </c>
      <c r="F35" s="65" t="s">
        <v>84</v>
      </c>
      <c r="G35" s="66"/>
      <c r="H35" s="63"/>
      <c r="I35" s="64" t="str">
        <f>IFERROR(ABS(H35-G35)/H35,"")</f>
        <v/>
      </c>
      <c r="J35" s="67" t="s">
        <v>84</v>
      </c>
      <c r="K35" s="68" t="s">
        <v>74</v>
      </c>
    </row>
    <row r="36" spans="1:11" ht="13.5" customHeight="1">
      <c r="A36" s="69" t="s">
        <v>75</v>
      </c>
      <c r="B36" s="70">
        <v>2.1</v>
      </c>
      <c r="C36" s="70"/>
      <c r="D36" s="70"/>
      <c r="E36" s="71" t="str">
        <f t="shared" ref="E36:E38" si="0">IF(AND(C36=0,D36=0),"",ABS(C36-D36))</f>
        <v/>
      </c>
      <c r="F36" s="72" t="s">
        <v>84</v>
      </c>
      <c r="G36" s="73"/>
      <c r="H36" s="70"/>
      <c r="I36" s="71" t="str">
        <f t="shared" ref="I36:I38" si="1">IF(AND(G36=0,H36=0),"",ABS(G36-H36))</f>
        <v/>
      </c>
      <c r="J36" s="74" t="s">
        <v>84</v>
      </c>
      <c r="K36" s="75" t="s">
        <v>74</v>
      </c>
    </row>
    <row r="37" spans="1:11" ht="14.25" customHeight="1">
      <c r="A37" s="69" t="s">
        <v>76</v>
      </c>
      <c r="B37" s="70">
        <v>10.1</v>
      </c>
      <c r="C37" s="76"/>
      <c r="D37" s="71"/>
      <c r="E37" s="71" t="str">
        <f t="shared" si="0"/>
        <v/>
      </c>
      <c r="F37" s="72" t="s">
        <v>84</v>
      </c>
      <c r="G37" s="77"/>
      <c r="H37" s="71"/>
      <c r="I37" s="71" t="str">
        <f t="shared" si="1"/>
        <v/>
      </c>
      <c r="J37" s="78" t="s">
        <v>84</v>
      </c>
      <c r="K37" s="75" t="s">
        <v>74</v>
      </c>
    </row>
    <row r="38" spans="1:11" ht="14.25" customHeight="1">
      <c r="A38" s="79" t="s">
        <v>77</v>
      </c>
      <c r="B38" s="80">
        <v>5.4</v>
      </c>
      <c r="C38" s="81"/>
      <c r="D38" s="82"/>
      <c r="E38" s="82" t="str">
        <f t="shared" si="0"/>
        <v/>
      </c>
      <c r="F38" s="83" t="s">
        <v>84</v>
      </c>
      <c r="G38" s="84"/>
      <c r="H38" s="82"/>
      <c r="I38" s="82" t="str">
        <f t="shared" si="1"/>
        <v/>
      </c>
      <c r="J38" s="85" t="s">
        <v>84</v>
      </c>
      <c r="K38" s="75" t="s">
        <v>74</v>
      </c>
    </row>
    <row r="39" spans="1:11" ht="14.25" customHeight="1">
      <c r="A39" t="s">
        <v>78</v>
      </c>
      <c r="D39" s="1"/>
      <c r="E39" s="86"/>
      <c r="F39" s="87"/>
    </row>
    <row r="40" spans="1:11" ht="14.25" customHeight="1">
      <c r="D40" s="1"/>
      <c r="E40" s="86"/>
      <c r="F40" s="87"/>
    </row>
    <row r="41" spans="1:11" ht="14.25" customHeight="1">
      <c r="D41" s="1"/>
      <c r="E41" s="1"/>
    </row>
    <row r="42" spans="1:11" ht="14.25" customHeight="1">
      <c r="E42" s="1"/>
    </row>
    <row r="43" spans="1:11" ht="14.25" customHeight="1">
      <c r="E43" s="1"/>
    </row>
    <row r="44" spans="1:11" ht="14.25" customHeight="1">
      <c r="E44" s="1"/>
    </row>
    <row r="45" spans="1:11" ht="14.25" customHeight="1">
      <c r="E45" s="1"/>
    </row>
    <row r="46" spans="1:11" ht="14.25" customHeight="1">
      <c r="E46" s="1"/>
    </row>
    <row r="47" spans="1:11" ht="14.25" customHeight="1">
      <c r="E47" s="1"/>
    </row>
    <row r="48" spans="1:11" ht="14.25" customHeight="1">
      <c r="E48" s="1"/>
    </row>
    <row r="49" spans="5:5" ht="14.25" customHeight="1">
      <c r="E49" s="1"/>
    </row>
    <row r="50" spans="5:5" ht="14.25" customHeight="1">
      <c r="E50" s="1"/>
    </row>
    <row r="51" spans="5:5" ht="14.25" customHeight="1">
      <c r="E51" s="1"/>
    </row>
    <row r="52" spans="5:5" ht="14.25" customHeight="1">
      <c r="E52" s="1"/>
    </row>
    <row r="53" spans="5:5" ht="14.25" customHeight="1">
      <c r="E53" s="1"/>
    </row>
    <row r="54" spans="5:5" ht="14.25" customHeight="1">
      <c r="E54" s="1"/>
    </row>
    <row r="55" spans="5:5" ht="14.25" customHeight="1">
      <c r="E55" s="1"/>
    </row>
    <row r="56" spans="5:5" ht="14.25" customHeight="1">
      <c r="E56" s="1"/>
    </row>
    <row r="57" spans="5:5" ht="14.25" customHeight="1">
      <c r="E57" s="1"/>
    </row>
    <row r="58" spans="5:5" ht="14.25" customHeight="1">
      <c r="E58" s="1"/>
    </row>
    <row r="59" spans="5:5" ht="14.25" customHeight="1">
      <c r="E59" s="1"/>
    </row>
    <row r="60" spans="5:5" ht="14.25" customHeight="1">
      <c r="E60" s="1"/>
    </row>
    <row r="61" spans="5:5" ht="14.25" customHeight="1">
      <c r="E61" s="1"/>
    </row>
    <row r="62" spans="5:5" ht="14.25" customHeight="1">
      <c r="E62" s="1"/>
    </row>
    <row r="63" spans="5:5" ht="14.25" customHeight="1">
      <c r="E63" s="1"/>
    </row>
    <row r="64" spans="5:5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20">
    <mergeCell ref="A2:G2"/>
    <mergeCell ref="F22:G22"/>
    <mergeCell ref="A20:C20"/>
    <mergeCell ref="A21:A22"/>
    <mergeCell ref="B6:C6"/>
    <mergeCell ref="B7:C7"/>
    <mergeCell ref="B4:C4"/>
    <mergeCell ref="B5:C5"/>
    <mergeCell ref="F23:G23"/>
    <mergeCell ref="F25:G25"/>
    <mergeCell ref="F24:G24"/>
    <mergeCell ref="F26:G26"/>
    <mergeCell ref="B21:C21"/>
    <mergeCell ref="F28:G28"/>
    <mergeCell ref="F27:G27"/>
    <mergeCell ref="C32:F32"/>
    <mergeCell ref="B32:B34"/>
    <mergeCell ref="A32:A34"/>
    <mergeCell ref="G32:K32"/>
    <mergeCell ref="F29:G29"/>
  </mergeCells>
  <conditionalFormatting sqref="E23">
    <cfRule type="expression" dxfId="171" priority="1" stopIfTrue="1">
      <formula>$D$23=""</formula>
    </cfRule>
  </conditionalFormatting>
  <conditionalFormatting sqref="E23">
    <cfRule type="expression" dxfId="170" priority="2" stopIfTrue="1">
      <formula>OR($D$23&lt;=$B$23,$D$23&gt;=$C$23)</formula>
    </cfRule>
  </conditionalFormatting>
  <conditionalFormatting sqref="E23">
    <cfRule type="expression" dxfId="169" priority="3" stopIfTrue="1">
      <formula>$D$23&lt;$C$23</formula>
    </cfRule>
  </conditionalFormatting>
  <conditionalFormatting sqref="E23">
    <cfRule type="expression" dxfId="168" priority="4" stopIfTrue="1">
      <formula>$D$23&gt;$B$23</formula>
    </cfRule>
  </conditionalFormatting>
  <conditionalFormatting sqref="E24">
    <cfRule type="expression" dxfId="167" priority="5">
      <formula>$D$24=""</formula>
    </cfRule>
  </conditionalFormatting>
  <conditionalFormatting sqref="E24">
    <cfRule type="expression" dxfId="166" priority="6">
      <formula>OR($D$24&lt;=$B$24,$D$24&gt;=$C$24)</formula>
    </cfRule>
  </conditionalFormatting>
  <conditionalFormatting sqref="E24">
    <cfRule type="expression" dxfId="165" priority="7">
      <formula>AND($D$24&gt;$B$24,$D$24&lt;$C$24)</formula>
    </cfRule>
  </conditionalFormatting>
  <conditionalFormatting sqref="E25">
    <cfRule type="expression" dxfId="164" priority="8" stopIfTrue="1">
      <formula>$D$25=""</formula>
    </cfRule>
  </conditionalFormatting>
  <conditionalFormatting sqref="E25">
    <cfRule type="expression" dxfId="163" priority="9" stopIfTrue="1">
      <formula>OR($D$25&lt;=$B$25,$D$25&gt;=$C$25)</formula>
    </cfRule>
  </conditionalFormatting>
  <conditionalFormatting sqref="E25">
    <cfRule type="expression" dxfId="162" priority="10" stopIfTrue="1">
      <formula>AND($D$25&gt;$B$25,$D$25&lt;$C$25)</formula>
    </cfRule>
  </conditionalFormatting>
  <conditionalFormatting sqref="E26">
    <cfRule type="expression" dxfId="161" priority="11" stopIfTrue="1">
      <formula>$D$26=""</formula>
    </cfRule>
  </conditionalFormatting>
  <conditionalFormatting sqref="E26">
    <cfRule type="expression" dxfId="160" priority="12" stopIfTrue="1">
      <formula>OR($D$26&lt;=$B$26,$D$26&gt;=$C$26)</formula>
    </cfRule>
  </conditionalFormatting>
  <conditionalFormatting sqref="E26">
    <cfRule type="expression" dxfId="159" priority="13" stopIfTrue="1">
      <formula>AND($D$26&gt;$B$26,$D$26&lt;$C$26)</formula>
    </cfRule>
  </conditionalFormatting>
  <conditionalFormatting sqref="E27">
    <cfRule type="expression" dxfId="158" priority="14" stopIfTrue="1">
      <formula>$D$27=""</formula>
    </cfRule>
  </conditionalFormatting>
  <conditionalFormatting sqref="E27">
    <cfRule type="expression" dxfId="157" priority="15" stopIfTrue="1">
      <formula>OR($D$27&lt;=$B$27,$D$27&gt;=$C$27)</formula>
    </cfRule>
  </conditionalFormatting>
  <conditionalFormatting sqref="E27">
    <cfRule type="expression" dxfId="156" priority="16" stopIfTrue="1">
      <formula>AND($D$27&gt;$B$27,$D$27&lt;$C$27)</formula>
    </cfRule>
  </conditionalFormatting>
  <conditionalFormatting sqref="E28">
    <cfRule type="expression" dxfId="155" priority="17" stopIfTrue="1">
      <formula>AND($D$28&lt;&gt;"NO",$D$28&lt;&gt;"SI")</formula>
    </cfRule>
  </conditionalFormatting>
  <conditionalFormatting sqref="E28">
    <cfRule type="expression" dxfId="154" priority="18" stopIfTrue="1">
      <formula>$D$28="SI"</formula>
    </cfRule>
  </conditionalFormatting>
  <conditionalFormatting sqref="E28">
    <cfRule type="expression" dxfId="153" priority="19" stopIfTrue="1">
      <formula>$D$28="NO"</formula>
    </cfRule>
  </conditionalFormatting>
  <conditionalFormatting sqref="F37">
    <cfRule type="expression" dxfId="152" priority="20" stopIfTrue="1">
      <formula>$E$37=""</formula>
    </cfRule>
  </conditionalFormatting>
  <conditionalFormatting sqref="F37">
    <cfRule type="expression" dxfId="151" priority="21" stopIfTrue="1">
      <formula>$E$37&gt;$B$37</formula>
    </cfRule>
  </conditionalFormatting>
  <conditionalFormatting sqref="F37">
    <cfRule type="expression" dxfId="150" priority="22" stopIfTrue="1">
      <formula>$E$37&lt;=$B$37</formula>
    </cfRule>
  </conditionalFormatting>
  <conditionalFormatting sqref="F36">
    <cfRule type="expression" dxfId="149" priority="23" stopIfTrue="1">
      <formula>$E$36=""</formula>
    </cfRule>
  </conditionalFormatting>
  <conditionalFormatting sqref="F36">
    <cfRule type="expression" dxfId="148" priority="24" stopIfTrue="1">
      <formula>$E$36&gt;$B$36</formula>
    </cfRule>
  </conditionalFormatting>
  <conditionalFormatting sqref="F36">
    <cfRule type="expression" dxfId="147" priority="25" stopIfTrue="1">
      <formula>$E$36&lt;=$B$36</formula>
    </cfRule>
  </conditionalFormatting>
  <conditionalFormatting sqref="F35">
    <cfRule type="expression" dxfId="146" priority="26" stopIfTrue="1">
      <formula>$E$35=""</formula>
    </cfRule>
  </conditionalFormatting>
  <conditionalFormatting sqref="F35">
    <cfRule type="expression" dxfId="145" priority="27" stopIfTrue="1">
      <formula>$E$35&lt;=$B$35</formula>
    </cfRule>
  </conditionalFormatting>
  <conditionalFormatting sqref="F35">
    <cfRule type="expression" dxfId="144" priority="28" stopIfTrue="1">
      <formula>$E$35&gt;$B$35</formula>
    </cfRule>
  </conditionalFormatting>
  <conditionalFormatting sqref="J35">
    <cfRule type="expression" dxfId="143" priority="29" stopIfTrue="1">
      <formula>$I$35=""</formula>
    </cfRule>
  </conditionalFormatting>
  <conditionalFormatting sqref="J35">
    <cfRule type="expression" dxfId="142" priority="30" stopIfTrue="1">
      <formula>$I$35&lt;=$B$35</formula>
    </cfRule>
  </conditionalFormatting>
  <conditionalFormatting sqref="J35">
    <cfRule type="expression" dxfId="141" priority="31" stopIfTrue="1">
      <formula>$I$35&gt;$B$35</formula>
    </cfRule>
  </conditionalFormatting>
  <conditionalFormatting sqref="J36">
    <cfRule type="expression" dxfId="140" priority="32" stopIfTrue="1">
      <formula>$I$36=""</formula>
    </cfRule>
  </conditionalFormatting>
  <conditionalFormatting sqref="J36">
    <cfRule type="expression" dxfId="139" priority="33" stopIfTrue="1">
      <formula>$I$36&lt;=$B$36</formula>
    </cfRule>
  </conditionalFormatting>
  <conditionalFormatting sqref="J36">
    <cfRule type="expression" dxfId="138" priority="34" stopIfTrue="1">
      <formula>$I$36&gt;$B$36</formula>
    </cfRule>
  </conditionalFormatting>
  <conditionalFormatting sqref="J37">
    <cfRule type="expression" dxfId="137" priority="35" stopIfTrue="1">
      <formula>$I$37=""</formula>
    </cfRule>
  </conditionalFormatting>
  <conditionalFormatting sqref="J37">
    <cfRule type="expression" dxfId="136" priority="36" stopIfTrue="1">
      <formula>$I$37&lt;=$B$37</formula>
    </cfRule>
  </conditionalFormatting>
  <conditionalFormatting sqref="J37">
    <cfRule type="expression" dxfId="135" priority="37" stopIfTrue="1">
      <formula>$I$37&gt;$B$37</formula>
    </cfRule>
  </conditionalFormatting>
  <conditionalFormatting sqref="F38">
    <cfRule type="expression" dxfId="134" priority="38" stopIfTrue="1">
      <formula>$E$38=""</formula>
    </cfRule>
  </conditionalFormatting>
  <conditionalFormatting sqref="F38">
    <cfRule type="expression" dxfId="133" priority="39" stopIfTrue="1">
      <formula>$E$38&gt;$B$38</formula>
    </cfRule>
  </conditionalFormatting>
  <conditionalFormatting sqref="F38">
    <cfRule type="expression" dxfId="132" priority="40" stopIfTrue="1">
      <formula>$E$38&lt;=$B$38</formula>
    </cfRule>
  </conditionalFormatting>
  <conditionalFormatting sqref="J38">
    <cfRule type="expression" dxfId="131" priority="41" stopIfTrue="1">
      <formula>$I$38=""</formula>
    </cfRule>
  </conditionalFormatting>
  <conditionalFormatting sqref="J38">
    <cfRule type="expression" dxfId="130" priority="42" stopIfTrue="1">
      <formula>$I$38&lt;=$B$38</formula>
    </cfRule>
  </conditionalFormatting>
  <conditionalFormatting sqref="J38">
    <cfRule type="expression" dxfId="129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topLeftCell="A9" zoomScale="60" zoomScaleNormal="60" workbookViewId="0">
      <selection activeCell="J35" sqref="J35:J38"/>
    </sheetView>
  </sheetViews>
  <sheetFormatPr baseColWidth="10" defaultColWidth="14.42578125" defaultRowHeight="15" customHeight="1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36.85546875" bestFit="1" customWidth="1"/>
    <col min="12" max="24" width="10.7109375" customWidth="1"/>
  </cols>
  <sheetData>
    <row r="1" spans="1:24" ht="14.25" customHeight="1">
      <c r="E1" s="1"/>
    </row>
    <row r="2" spans="1:24" ht="14.25" customHeight="1">
      <c r="A2" s="109" t="s">
        <v>0</v>
      </c>
      <c r="B2" s="110"/>
      <c r="C2" s="110"/>
      <c r="D2" s="110"/>
      <c r="E2" s="110"/>
      <c r="F2" s="110"/>
      <c r="G2" s="110"/>
      <c r="H2" s="2"/>
      <c r="I2" s="2"/>
      <c r="J2" s="2"/>
    </row>
    <row r="3" spans="1:24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>
      <c r="A4" s="6" t="s">
        <v>2</v>
      </c>
      <c r="B4" s="106" t="s">
        <v>3</v>
      </c>
      <c r="C4" s="107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>
      <c r="A5" s="9" t="s">
        <v>8</v>
      </c>
      <c r="B5" s="108" t="s">
        <v>9</v>
      </c>
      <c r="C5" s="103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>
      <c r="A6" s="9" t="s">
        <v>13</v>
      </c>
      <c r="B6" s="102" t="s">
        <v>14</v>
      </c>
      <c r="C6" s="103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>
      <c r="A7" s="11" t="s">
        <v>17</v>
      </c>
      <c r="B7" s="104" t="s">
        <v>18</v>
      </c>
      <c r="C7" s="105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>
      <c r="E14" s="1"/>
    </row>
    <row r="15" spans="1:24" ht="14.25" customHeight="1">
      <c r="A15" s="35" t="s">
        <v>40</v>
      </c>
      <c r="E15" s="1"/>
    </row>
    <row r="16" spans="1:24" ht="14.25" customHeight="1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>
      <c r="A17" s="40" t="s">
        <v>43</v>
      </c>
      <c r="B17" s="41" t="s">
        <v>84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>
      <c r="A18" s="42" t="s">
        <v>44</v>
      </c>
      <c r="B18" s="43" t="s">
        <v>84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>
      <c r="A19" s="44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>
      <c r="A20" s="113" t="s">
        <v>45</v>
      </c>
      <c r="B20" s="114"/>
      <c r="C20" s="114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>
      <c r="A21" s="93" t="s">
        <v>46</v>
      </c>
      <c r="B21" s="101" t="s">
        <v>47</v>
      </c>
      <c r="C21" s="92"/>
      <c r="D21" s="17" t="s">
        <v>48</v>
      </c>
      <c r="E21" s="45">
        <v>44821</v>
      </c>
      <c r="F21" s="17" t="s">
        <v>49</v>
      </c>
      <c r="G21" s="46">
        <v>0.67777777777519077</v>
      </c>
    </row>
    <row r="22" spans="1:24" ht="14.25" customHeight="1">
      <c r="A22" s="94"/>
      <c r="B22" s="47" t="s">
        <v>50</v>
      </c>
      <c r="C22" s="18" t="s">
        <v>51</v>
      </c>
      <c r="D22" s="18" t="s">
        <v>52</v>
      </c>
      <c r="E22" s="18" t="s">
        <v>41</v>
      </c>
      <c r="F22" s="111" t="s">
        <v>53</v>
      </c>
      <c r="G22" s="112"/>
    </row>
    <row r="23" spans="1:24" ht="14.25" customHeight="1">
      <c r="A23" s="48" t="s">
        <v>54</v>
      </c>
      <c r="B23" s="49">
        <v>0</v>
      </c>
      <c r="C23" s="49">
        <v>1024</v>
      </c>
      <c r="D23" s="49">
        <v>580</v>
      </c>
      <c r="E23" s="50" t="s">
        <v>84</v>
      </c>
      <c r="F23" s="97"/>
      <c r="G23" s="98"/>
    </row>
    <row r="24" spans="1:24" ht="14.25" customHeight="1">
      <c r="A24" s="48" t="s">
        <v>55</v>
      </c>
      <c r="B24" s="51">
        <v>0</v>
      </c>
      <c r="C24" s="51">
        <v>65535</v>
      </c>
      <c r="D24" s="51">
        <v>20985</v>
      </c>
      <c r="E24" s="52" t="s">
        <v>84</v>
      </c>
      <c r="F24" s="88"/>
      <c r="G24" s="89"/>
    </row>
    <row r="25" spans="1:24" ht="14.25" customHeight="1">
      <c r="A25" s="48" t="s">
        <v>56</v>
      </c>
      <c r="B25" s="51">
        <v>0</v>
      </c>
      <c r="C25" s="51">
        <v>65535</v>
      </c>
      <c r="D25" s="53">
        <v>39952</v>
      </c>
      <c r="E25" s="52" t="s">
        <v>84</v>
      </c>
      <c r="F25" s="99"/>
      <c r="G25" s="100"/>
    </row>
    <row r="26" spans="1:24" ht="14.25" customHeight="1">
      <c r="A26" s="48" t="s">
        <v>57</v>
      </c>
      <c r="B26" s="51">
        <v>0</v>
      </c>
      <c r="C26" s="51">
        <v>4095</v>
      </c>
      <c r="D26" s="51">
        <v>3699</v>
      </c>
      <c r="E26" s="52" t="s">
        <v>84</v>
      </c>
      <c r="F26" s="88"/>
      <c r="G26" s="89"/>
    </row>
    <row r="27" spans="1:24" ht="14.25" customHeight="1">
      <c r="A27" s="48" t="s">
        <v>58</v>
      </c>
      <c r="B27" s="51">
        <v>0</v>
      </c>
      <c r="C27" s="51">
        <v>4095</v>
      </c>
      <c r="D27" s="51">
        <v>179</v>
      </c>
      <c r="E27" s="52" t="s">
        <v>84</v>
      </c>
      <c r="F27" s="88"/>
      <c r="G27" s="89"/>
    </row>
    <row r="28" spans="1:24" ht="14.25" customHeight="1">
      <c r="A28" s="48" t="s">
        <v>59</v>
      </c>
      <c r="B28" s="54" t="s">
        <v>31</v>
      </c>
      <c r="C28" s="54" t="s">
        <v>31</v>
      </c>
      <c r="D28" s="51" t="s">
        <v>60</v>
      </c>
      <c r="E28" s="52" t="s">
        <v>84</v>
      </c>
      <c r="F28" s="88"/>
      <c r="G28" s="89"/>
    </row>
    <row r="29" spans="1:24" ht="14.25" customHeight="1">
      <c r="A29" s="55" t="s">
        <v>61</v>
      </c>
      <c r="B29" s="56" t="s">
        <v>31</v>
      </c>
      <c r="C29" s="56" t="s">
        <v>31</v>
      </c>
      <c r="D29" s="57" t="s">
        <v>62</v>
      </c>
      <c r="E29" s="58" t="s">
        <v>63</v>
      </c>
      <c r="F29" s="95"/>
      <c r="G29" s="96"/>
    </row>
    <row r="30" spans="1:24" ht="14.25" customHeight="1">
      <c r="A30" t="s">
        <v>64</v>
      </c>
      <c r="E30" s="1"/>
    </row>
    <row r="31" spans="1:24" ht="14.25" customHeight="1">
      <c r="A31" s="35" t="s">
        <v>65</v>
      </c>
      <c r="E31" s="1"/>
    </row>
    <row r="32" spans="1:24" ht="24" customHeight="1">
      <c r="A32" s="93" t="s">
        <v>66</v>
      </c>
      <c r="B32" s="93" t="s">
        <v>67</v>
      </c>
      <c r="C32" s="90" t="s">
        <v>68</v>
      </c>
      <c r="D32" s="91"/>
      <c r="E32" s="91"/>
      <c r="F32" s="92"/>
      <c r="G32" s="90" t="s">
        <v>69</v>
      </c>
      <c r="H32" s="91"/>
      <c r="I32" s="91"/>
      <c r="J32" s="91"/>
      <c r="K32" s="92"/>
    </row>
    <row r="33" spans="1:11" ht="15" customHeight="1">
      <c r="A33" s="94"/>
      <c r="B33" s="94"/>
      <c r="C33" s="17" t="s">
        <v>48</v>
      </c>
      <c r="D33" s="45"/>
      <c r="E33" s="17" t="s">
        <v>49</v>
      </c>
      <c r="F33" s="46"/>
      <c r="G33" s="17" t="s">
        <v>48</v>
      </c>
      <c r="H33" s="45"/>
      <c r="I33" s="17" t="s">
        <v>49</v>
      </c>
      <c r="J33" s="46"/>
      <c r="K33" s="59"/>
    </row>
    <row r="34" spans="1:11" ht="15.75" customHeight="1">
      <c r="A34" s="94"/>
      <c r="B34" s="94"/>
      <c r="C34" s="18" t="s">
        <v>70</v>
      </c>
      <c r="D34" s="18" t="s">
        <v>71</v>
      </c>
      <c r="E34" s="18" t="s">
        <v>72</v>
      </c>
      <c r="F34" s="18" t="s">
        <v>41</v>
      </c>
      <c r="G34" s="18" t="s">
        <v>70</v>
      </c>
      <c r="H34" s="18" t="s">
        <v>71</v>
      </c>
      <c r="I34" s="18" t="s">
        <v>72</v>
      </c>
      <c r="J34" s="18" t="s">
        <v>41</v>
      </c>
      <c r="K34" s="18" t="s">
        <v>53</v>
      </c>
    </row>
    <row r="35" spans="1:11" ht="14.25" customHeight="1">
      <c r="A35" s="60" t="s">
        <v>73</v>
      </c>
      <c r="B35" s="61">
        <v>7.0999999999999994E-2</v>
      </c>
      <c r="C35" s="62"/>
      <c r="D35" s="63"/>
      <c r="E35" s="64" t="str">
        <f>IFERROR(ABS(D35-C35)/D35,"")</f>
        <v/>
      </c>
      <c r="F35" s="65" t="s">
        <v>84</v>
      </c>
      <c r="G35" s="66"/>
      <c r="H35" s="63"/>
      <c r="I35" s="64" t="str">
        <f>IFERROR(ABS(H35-G35)/H35,"")</f>
        <v/>
      </c>
      <c r="J35" s="67" t="s">
        <v>84</v>
      </c>
      <c r="K35" s="68" t="s">
        <v>74</v>
      </c>
    </row>
    <row r="36" spans="1:11" ht="13.5" customHeight="1">
      <c r="A36" s="69" t="s">
        <v>75</v>
      </c>
      <c r="B36" s="70">
        <v>2.1</v>
      </c>
      <c r="C36" s="70"/>
      <c r="D36" s="70"/>
      <c r="E36" s="71" t="str">
        <f t="shared" ref="E36:E38" si="0">IF(AND(C36=0,D36=0),"",ABS(C36-D36))</f>
        <v/>
      </c>
      <c r="F36" s="72" t="s">
        <v>84</v>
      </c>
      <c r="G36" s="73"/>
      <c r="H36" s="70"/>
      <c r="I36" s="71" t="str">
        <f t="shared" ref="I36:I38" si="1">IF(AND(G36=0,H36=0),"",ABS(G36-H36))</f>
        <v/>
      </c>
      <c r="J36" s="74" t="s">
        <v>84</v>
      </c>
      <c r="K36" s="75" t="s">
        <v>74</v>
      </c>
    </row>
    <row r="37" spans="1:11" ht="14.25" customHeight="1">
      <c r="A37" s="69" t="s">
        <v>76</v>
      </c>
      <c r="B37" s="70">
        <v>10.1</v>
      </c>
      <c r="C37" s="76"/>
      <c r="D37" s="71"/>
      <c r="E37" s="71" t="str">
        <f t="shared" si="0"/>
        <v/>
      </c>
      <c r="F37" s="72" t="s">
        <v>84</v>
      </c>
      <c r="G37" s="77"/>
      <c r="H37" s="71"/>
      <c r="I37" s="71" t="str">
        <f t="shared" si="1"/>
        <v/>
      </c>
      <c r="J37" s="78" t="s">
        <v>84</v>
      </c>
      <c r="K37" s="75" t="s">
        <v>74</v>
      </c>
    </row>
    <row r="38" spans="1:11" ht="14.25" customHeight="1">
      <c r="A38" s="79" t="s">
        <v>77</v>
      </c>
      <c r="B38" s="80">
        <v>5.4</v>
      </c>
      <c r="C38" s="81"/>
      <c r="D38" s="82"/>
      <c r="E38" s="82" t="str">
        <f t="shared" si="0"/>
        <v/>
      </c>
      <c r="F38" s="83" t="s">
        <v>84</v>
      </c>
      <c r="G38" s="84"/>
      <c r="H38" s="82"/>
      <c r="I38" s="82" t="str">
        <f t="shared" si="1"/>
        <v/>
      </c>
      <c r="J38" s="85" t="s">
        <v>84</v>
      </c>
      <c r="K38" s="75" t="s">
        <v>74</v>
      </c>
    </row>
    <row r="39" spans="1:11" ht="14.25" customHeight="1">
      <c r="A39" t="s">
        <v>79</v>
      </c>
      <c r="D39" s="1"/>
      <c r="E39" s="86"/>
      <c r="F39" s="87"/>
    </row>
    <row r="40" spans="1:11" ht="14.25" customHeight="1">
      <c r="D40" s="1"/>
      <c r="E40" s="86"/>
      <c r="F40" s="87"/>
    </row>
    <row r="41" spans="1:11" ht="14.25" customHeight="1">
      <c r="D41" s="1"/>
      <c r="E41" s="1"/>
    </row>
    <row r="42" spans="1:11" ht="14.25" customHeight="1">
      <c r="E42" s="1"/>
    </row>
    <row r="43" spans="1:11" ht="14.25" customHeight="1">
      <c r="E43" s="1"/>
    </row>
    <row r="44" spans="1:11" ht="14.25" customHeight="1">
      <c r="E44" s="1"/>
    </row>
    <row r="45" spans="1:11" ht="14.25" customHeight="1">
      <c r="E45" s="1"/>
    </row>
    <row r="46" spans="1:11" ht="14.25" customHeight="1">
      <c r="E46" s="1"/>
    </row>
    <row r="47" spans="1:11" ht="14.25" customHeight="1">
      <c r="E47" s="1"/>
    </row>
    <row r="48" spans="1:11" ht="14.25" customHeight="1">
      <c r="E48" s="1"/>
    </row>
    <row r="49" spans="5:5" ht="14.25" customHeight="1">
      <c r="E49" s="1"/>
    </row>
    <row r="50" spans="5:5" ht="14.25" customHeight="1">
      <c r="E50" s="1"/>
    </row>
    <row r="51" spans="5:5" ht="14.25" customHeight="1">
      <c r="E51" s="1"/>
    </row>
    <row r="52" spans="5:5" ht="14.25" customHeight="1">
      <c r="E52" s="1"/>
    </row>
    <row r="53" spans="5:5" ht="14.25" customHeight="1">
      <c r="E53" s="1"/>
    </row>
    <row r="54" spans="5:5" ht="14.25" customHeight="1">
      <c r="E54" s="1"/>
    </row>
    <row r="55" spans="5:5" ht="14.25" customHeight="1">
      <c r="E55" s="1"/>
    </row>
    <row r="56" spans="5:5" ht="14.25" customHeight="1">
      <c r="E56" s="1"/>
    </row>
    <row r="57" spans="5:5" ht="14.25" customHeight="1">
      <c r="E57" s="1"/>
    </row>
    <row r="58" spans="5:5" ht="14.25" customHeight="1">
      <c r="E58" s="1"/>
    </row>
    <row r="59" spans="5:5" ht="14.25" customHeight="1">
      <c r="E59" s="1"/>
    </row>
    <row r="60" spans="5:5" ht="14.25" customHeight="1">
      <c r="E60" s="1"/>
    </row>
    <row r="61" spans="5:5" ht="14.25" customHeight="1">
      <c r="E61" s="1"/>
    </row>
    <row r="62" spans="5:5" ht="14.25" customHeight="1">
      <c r="E62" s="1"/>
    </row>
    <row r="63" spans="5:5" ht="14.25" customHeight="1">
      <c r="E63" s="1"/>
    </row>
    <row r="64" spans="5:5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20">
    <mergeCell ref="F23:G23"/>
    <mergeCell ref="F25:G25"/>
    <mergeCell ref="F24:G24"/>
    <mergeCell ref="F26:G26"/>
    <mergeCell ref="A21:A22"/>
    <mergeCell ref="F22:G22"/>
    <mergeCell ref="B6:C6"/>
    <mergeCell ref="B4:C4"/>
    <mergeCell ref="B5:C5"/>
    <mergeCell ref="A2:G2"/>
    <mergeCell ref="B21:C21"/>
    <mergeCell ref="A20:C20"/>
    <mergeCell ref="B7:C7"/>
    <mergeCell ref="F28:G28"/>
    <mergeCell ref="F27:G27"/>
    <mergeCell ref="C32:F32"/>
    <mergeCell ref="B32:B34"/>
    <mergeCell ref="A32:A34"/>
    <mergeCell ref="G32:K32"/>
    <mergeCell ref="F29:G29"/>
  </mergeCells>
  <conditionalFormatting sqref="E23">
    <cfRule type="expression" dxfId="128" priority="1" stopIfTrue="1">
      <formula>$D$23=""</formula>
    </cfRule>
  </conditionalFormatting>
  <conditionalFormatting sqref="E23">
    <cfRule type="expression" dxfId="127" priority="2" stopIfTrue="1">
      <formula>OR($D$23&lt;=$B$23,$D$23&gt;=$C$23)</formula>
    </cfRule>
  </conditionalFormatting>
  <conditionalFormatting sqref="E23">
    <cfRule type="expression" dxfId="126" priority="3" stopIfTrue="1">
      <formula>$D$23&lt;$C$23</formula>
    </cfRule>
  </conditionalFormatting>
  <conditionalFormatting sqref="E23">
    <cfRule type="expression" dxfId="125" priority="4" stopIfTrue="1">
      <formula>$D$23&gt;$B$23</formula>
    </cfRule>
  </conditionalFormatting>
  <conditionalFormatting sqref="E24">
    <cfRule type="expression" dxfId="124" priority="5">
      <formula>$D$24=""</formula>
    </cfRule>
  </conditionalFormatting>
  <conditionalFormatting sqref="E24">
    <cfRule type="expression" dxfId="123" priority="6">
      <formula>OR($D$24&lt;=$B$24,$D$24&gt;=$C$24)</formula>
    </cfRule>
  </conditionalFormatting>
  <conditionalFormatting sqref="E24">
    <cfRule type="expression" dxfId="122" priority="7">
      <formula>AND($D$24&gt;$B$24,$D$24&lt;$C$24)</formula>
    </cfRule>
  </conditionalFormatting>
  <conditionalFormatting sqref="E25">
    <cfRule type="expression" dxfId="121" priority="8" stopIfTrue="1">
      <formula>$D$25=""</formula>
    </cfRule>
  </conditionalFormatting>
  <conditionalFormatting sqref="E25">
    <cfRule type="expression" dxfId="120" priority="9" stopIfTrue="1">
      <formula>OR($D$25&lt;=$B$25,$D$25&gt;=$C$25)</formula>
    </cfRule>
  </conditionalFormatting>
  <conditionalFormatting sqref="E25">
    <cfRule type="expression" dxfId="119" priority="10" stopIfTrue="1">
      <formula>AND($D$25&gt;$B$25,$D$25&lt;$C$25)</formula>
    </cfRule>
  </conditionalFormatting>
  <conditionalFormatting sqref="E26">
    <cfRule type="expression" dxfId="118" priority="11" stopIfTrue="1">
      <formula>$D$26=""</formula>
    </cfRule>
  </conditionalFormatting>
  <conditionalFormatting sqref="E26">
    <cfRule type="expression" dxfId="117" priority="12" stopIfTrue="1">
      <formula>OR($D$26&lt;=$B$26,$D$26&gt;=$C$26)</formula>
    </cfRule>
  </conditionalFormatting>
  <conditionalFormatting sqref="E26">
    <cfRule type="expression" dxfId="116" priority="13" stopIfTrue="1">
      <formula>AND($D$26&gt;$B$26,$D$26&lt;$C$26)</formula>
    </cfRule>
  </conditionalFormatting>
  <conditionalFormatting sqref="E27">
    <cfRule type="expression" dxfId="115" priority="14" stopIfTrue="1">
      <formula>$D$27=""</formula>
    </cfRule>
  </conditionalFormatting>
  <conditionalFormatting sqref="E27">
    <cfRule type="expression" dxfId="114" priority="15" stopIfTrue="1">
      <formula>OR($D$27&lt;=$B$27,$D$27&gt;=$C$27)</formula>
    </cfRule>
  </conditionalFormatting>
  <conditionalFormatting sqref="E27">
    <cfRule type="expression" dxfId="113" priority="16" stopIfTrue="1">
      <formula>AND($D$27&gt;$B$27,$D$27&lt;$C$27)</formula>
    </cfRule>
  </conditionalFormatting>
  <conditionalFormatting sqref="E28">
    <cfRule type="expression" dxfId="112" priority="17" stopIfTrue="1">
      <formula>AND($D$28&lt;&gt;"NO",$D$28&lt;&gt;"SI")</formula>
    </cfRule>
  </conditionalFormatting>
  <conditionalFormatting sqref="E28">
    <cfRule type="expression" dxfId="111" priority="18" stopIfTrue="1">
      <formula>$D$28="SI"</formula>
    </cfRule>
  </conditionalFormatting>
  <conditionalFormatting sqref="E28">
    <cfRule type="expression" dxfId="110" priority="19" stopIfTrue="1">
      <formula>$D$28="NO"</formula>
    </cfRule>
  </conditionalFormatting>
  <conditionalFormatting sqref="F37">
    <cfRule type="expression" dxfId="109" priority="20" stopIfTrue="1">
      <formula>$E$37=""</formula>
    </cfRule>
  </conditionalFormatting>
  <conditionalFormatting sqref="F37">
    <cfRule type="expression" dxfId="108" priority="21" stopIfTrue="1">
      <formula>$E$37&gt;$B$37</formula>
    </cfRule>
  </conditionalFormatting>
  <conditionalFormatting sqref="F37">
    <cfRule type="expression" dxfId="107" priority="22" stopIfTrue="1">
      <formula>$E$37&lt;=$B$37</formula>
    </cfRule>
  </conditionalFormatting>
  <conditionalFormatting sqref="F36">
    <cfRule type="expression" dxfId="106" priority="23" stopIfTrue="1">
      <formula>$E$36=""</formula>
    </cfRule>
  </conditionalFormatting>
  <conditionalFormatting sqref="F36">
    <cfRule type="expression" dxfId="105" priority="24" stopIfTrue="1">
      <formula>$E$36&gt;$B$36</formula>
    </cfRule>
  </conditionalFormatting>
  <conditionalFormatting sqref="F36">
    <cfRule type="expression" dxfId="104" priority="25" stopIfTrue="1">
      <formula>$E$36&lt;=$B$36</formula>
    </cfRule>
  </conditionalFormatting>
  <conditionalFormatting sqref="F35">
    <cfRule type="expression" dxfId="103" priority="26" stopIfTrue="1">
      <formula>$E$35=""</formula>
    </cfRule>
  </conditionalFormatting>
  <conditionalFormatting sqref="F35">
    <cfRule type="expression" dxfId="102" priority="27" stopIfTrue="1">
      <formula>$E$35&lt;=$B$35</formula>
    </cfRule>
  </conditionalFormatting>
  <conditionalFormatting sqref="F35">
    <cfRule type="expression" dxfId="101" priority="28" stopIfTrue="1">
      <formula>$E$35&gt;$B$35</formula>
    </cfRule>
  </conditionalFormatting>
  <conditionalFormatting sqref="J35">
    <cfRule type="expression" dxfId="100" priority="29" stopIfTrue="1">
      <formula>$I$35=""</formula>
    </cfRule>
  </conditionalFormatting>
  <conditionalFormatting sqref="J35">
    <cfRule type="expression" dxfId="99" priority="30" stopIfTrue="1">
      <formula>$I$35&lt;=$B$35</formula>
    </cfRule>
  </conditionalFormatting>
  <conditionalFormatting sqref="J35">
    <cfRule type="expression" dxfId="98" priority="31" stopIfTrue="1">
      <formula>$I$35&gt;$B$35</formula>
    </cfRule>
  </conditionalFormatting>
  <conditionalFormatting sqref="J36">
    <cfRule type="expression" dxfId="97" priority="32" stopIfTrue="1">
      <formula>$I$36=""</formula>
    </cfRule>
  </conditionalFormatting>
  <conditionalFormatting sqref="J36">
    <cfRule type="expression" dxfId="96" priority="33" stopIfTrue="1">
      <formula>$I$36&lt;=$B$36</formula>
    </cfRule>
  </conditionalFormatting>
  <conditionalFormatting sqref="J36">
    <cfRule type="expression" dxfId="95" priority="34" stopIfTrue="1">
      <formula>$I$36&gt;$B$36</formula>
    </cfRule>
  </conditionalFormatting>
  <conditionalFormatting sqref="J37">
    <cfRule type="expression" dxfId="94" priority="35" stopIfTrue="1">
      <formula>$I$37=""</formula>
    </cfRule>
  </conditionalFormatting>
  <conditionalFormatting sqref="J37">
    <cfRule type="expression" dxfId="93" priority="36" stopIfTrue="1">
      <formula>$I$37&lt;=$B$37</formula>
    </cfRule>
  </conditionalFormatting>
  <conditionalFormatting sqref="J37">
    <cfRule type="expression" dxfId="92" priority="37" stopIfTrue="1">
      <formula>$I$37&gt;$B$37</formula>
    </cfRule>
  </conditionalFormatting>
  <conditionalFormatting sqref="F38">
    <cfRule type="expression" dxfId="91" priority="38" stopIfTrue="1">
      <formula>$E$38=""</formula>
    </cfRule>
  </conditionalFormatting>
  <conditionalFormatting sqref="F38">
    <cfRule type="expression" dxfId="90" priority="39" stopIfTrue="1">
      <formula>$E$38&gt;$B$38</formula>
    </cfRule>
  </conditionalFormatting>
  <conditionalFormatting sqref="F38">
    <cfRule type="expression" dxfId="89" priority="40" stopIfTrue="1">
      <formula>$E$38&lt;=$B$38</formula>
    </cfRule>
  </conditionalFormatting>
  <conditionalFormatting sqref="J38">
    <cfRule type="expression" dxfId="88" priority="41" stopIfTrue="1">
      <formula>$I$38=""</formula>
    </cfRule>
  </conditionalFormatting>
  <conditionalFormatting sqref="J38">
    <cfRule type="expression" dxfId="87" priority="42" stopIfTrue="1">
      <formula>$I$38&lt;=$B$38</formula>
    </cfRule>
  </conditionalFormatting>
  <conditionalFormatting sqref="J38">
    <cfRule type="expression" dxfId="86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100"/>
  <sheetViews>
    <sheetView showGridLines="0" topLeftCell="A10" zoomScale="60" zoomScaleNormal="60" workbookViewId="0">
      <selection activeCell="J35" sqref="J35:J38"/>
    </sheetView>
  </sheetViews>
  <sheetFormatPr baseColWidth="10" defaultColWidth="14.42578125" defaultRowHeight="15" customHeight="1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7.28515625" bestFit="1" customWidth="1"/>
    <col min="8" max="8" width="16.140625" customWidth="1"/>
    <col min="9" max="9" width="18.85546875" customWidth="1"/>
    <col min="10" max="10" width="16" customWidth="1"/>
    <col min="11" max="11" width="36.85546875" bestFit="1" customWidth="1"/>
    <col min="12" max="24" width="10.7109375" customWidth="1"/>
  </cols>
  <sheetData>
    <row r="1" spans="1:24" ht="14.25" customHeight="1">
      <c r="E1" s="1"/>
    </row>
    <row r="2" spans="1:24" ht="14.25" customHeight="1">
      <c r="A2" s="109" t="s">
        <v>0</v>
      </c>
      <c r="B2" s="110"/>
      <c r="C2" s="110"/>
      <c r="D2" s="110"/>
      <c r="E2" s="110"/>
      <c r="F2" s="110"/>
      <c r="G2" s="110"/>
      <c r="H2" s="2"/>
      <c r="I2" s="2"/>
      <c r="J2" s="2"/>
    </row>
    <row r="3" spans="1:24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>
      <c r="A4" s="6" t="s">
        <v>2</v>
      </c>
      <c r="B4" s="106" t="s">
        <v>3</v>
      </c>
      <c r="C4" s="107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>
      <c r="A5" s="9" t="s">
        <v>8</v>
      </c>
      <c r="B5" s="108" t="s">
        <v>9</v>
      </c>
      <c r="C5" s="103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>
      <c r="A6" s="9" t="s">
        <v>13</v>
      </c>
      <c r="B6" s="102" t="s">
        <v>14</v>
      </c>
      <c r="C6" s="103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>
      <c r="A7" s="11" t="s">
        <v>17</v>
      </c>
      <c r="B7" s="104" t="s">
        <v>18</v>
      </c>
      <c r="C7" s="105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>
      <c r="E14" s="1"/>
    </row>
    <row r="15" spans="1:24" ht="14.25" customHeight="1">
      <c r="A15" s="35" t="s">
        <v>40</v>
      </c>
      <c r="E15" s="1"/>
    </row>
    <row r="16" spans="1:24" ht="14.25" customHeight="1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>
      <c r="A17" s="40" t="s">
        <v>43</v>
      </c>
      <c r="B17" s="41" t="s">
        <v>84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>
      <c r="A18" s="42" t="s">
        <v>44</v>
      </c>
      <c r="B18" s="43" t="s">
        <v>84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>
      <c r="A19" s="44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>
      <c r="A20" s="113" t="s">
        <v>45</v>
      </c>
      <c r="B20" s="114"/>
      <c r="C20" s="114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>
      <c r="A21" s="93" t="s">
        <v>46</v>
      </c>
      <c r="B21" s="101" t="s">
        <v>47</v>
      </c>
      <c r="C21" s="92"/>
      <c r="D21" s="17" t="s">
        <v>48</v>
      </c>
      <c r="E21" s="45">
        <v>44823</v>
      </c>
      <c r="F21" s="17" t="s">
        <v>49</v>
      </c>
      <c r="G21" s="46">
        <v>0.45972222222189885</v>
      </c>
    </row>
    <row r="22" spans="1:24" ht="14.25" customHeight="1">
      <c r="A22" s="94"/>
      <c r="B22" s="47" t="s">
        <v>50</v>
      </c>
      <c r="C22" s="18" t="s">
        <v>51</v>
      </c>
      <c r="D22" s="18" t="s">
        <v>52</v>
      </c>
      <c r="E22" s="18" t="s">
        <v>41</v>
      </c>
      <c r="F22" s="111" t="s">
        <v>53</v>
      </c>
      <c r="G22" s="112"/>
    </row>
    <row r="23" spans="1:24" ht="14.25" customHeight="1">
      <c r="A23" s="48" t="s">
        <v>54</v>
      </c>
      <c r="B23" s="49">
        <v>0</v>
      </c>
      <c r="C23" s="49">
        <v>1024</v>
      </c>
      <c r="D23" s="49">
        <v>578</v>
      </c>
      <c r="E23" s="50" t="s">
        <v>84</v>
      </c>
      <c r="F23" s="97"/>
      <c r="G23" s="98"/>
    </row>
    <row r="24" spans="1:24" ht="14.25" customHeight="1">
      <c r="A24" s="48" t="s">
        <v>55</v>
      </c>
      <c r="B24" s="51">
        <v>0</v>
      </c>
      <c r="C24" s="51">
        <v>65535</v>
      </c>
      <c r="D24" s="51">
        <v>21074</v>
      </c>
      <c r="E24" s="52" t="s">
        <v>84</v>
      </c>
      <c r="F24" s="88"/>
      <c r="G24" s="89"/>
    </row>
    <row r="25" spans="1:24" ht="14.25" customHeight="1">
      <c r="A25" s="48" t="s">
        <v>56</v>
      </c>
      <c r="B25" s="51">
        <v>0</v>
      </c>
      <c r="C25" s="51">
        <v>65535</v>
      </c>
      <c r="D25" s="53">
        <v>40304</v>
      </c>
      <c r="E25" s="52" t="s">
        <v>84</v>
      </c>
      <c r="F25" s="99"/>
      <c r="G25" s="100"/>
    </row>
    <row r="26" spans="1:24" ht="14.25" customHeight="1">
      <c r="A26" s="48" t="s">
        <v>57</v>
      </c>
      <c r="B26" s="51">
        <v>0</v>
      </c>
      <c r="C26" s="51">
        <v>4095</v>
      </c>
      <c r="D26" s="51">
        <v>3706</v>
      </c>
      <c r="E26" s="52" t="s">
        <v>84</v>
      </c>
      <c r="F26" s="88"/>
      <c r="G26" s="89"/>
    </row>
    <row r="27" spans="1:24" ht="14.25" customHeight="1">
      <c r="A27" s="48" t="s">
        <v>58</v>
      </c>
      <c r="B27" s="51">
        <v>0</v>
      </c>
      <c r="C27" s="51">
        <v>4095</v>
      </c>
      <c r="D27" s="51">
        <v>179</v>
      </c>
      <c r="E27" s="52" t="s">
        <v>84</v>
      </c>
      <c r="F27" s="88"/>
      <c r="G27" s="89"/>
    </row>
    <row r="28" spans="1:24" ht="14.25" customHeight="1">
      <c r="A28" s="48" t="s">
        <v>59</v>
      </c>
      <c r="B28" s="54" t="s">
        <v>31</v>
      </c>
      <c r="C28" s="54" t="s">
        <v>31</v>
      </c>
      <c r="D28" s="51" t="s">
        <v>60</v>
      </c>
      <c r="E28" s="52" t="s">
        <v>84</v>
      </c>
      <c r="F28" s="88"/>
      <c r="G28" s="89"/>
    </row>
    <row r="29" spans="1:24" ht="14.25" customHeight="1">
      <c r="A29" s="55" t="s">
        <v>61</v>
      </c>
      <c r="B29" s="56" t="s">
        <v>31</v>
      </c>
      <c r="C29" s="56" t="s">
        <v>31</v>
      </c>
      <c r="D29" s="57" t="s">
        <v>62</v>
      </c>
      <c r="E29" s="58" t="s">
        <v>63</v>
      </c>
      <c r="F29" s="95"/>
      <c r="G29" s="96"/>
    </row>
    <row r="30" spans="1:24" ht="14.25" customHeight="1">
      <c r="A30" t="s">
        <v>64</v>
      </c>
      <c r="E30" s="1"/>
    </row>
    <row r="31" spans="1:24" ht="14.25" customHeight="1">
      <c r="A31" s="35" t="s">
        <v>65</v>
      </c>
      <c r="E31" s="1"/>
    </row>
    <row r="32" spans="1:24" ht="24" customHeight="1">
      <c r="A32" s="93" t="s">
        <v>66</v>
      </c>
      <c r="B32" s="93" t="s">
        <v>67</v>
      </c>
      <c r="C32" s="90" t="s">
        <v>68</v>
      </c>
      <c r="D32" s="91"/>
      <c r="E32" s="91"/>
      <c r="F32" s="92"/>
      <c r="G32" s="90" t="s">
        <v>69</v>
      </c>
      <c r="H32" s="91"/>
      <c r="I32" s="91"/>
      <c r="J32" s="91"/>
      <c r="K32" s="92"/>
    </row>
    <row r="33" spans="1:11" ht="15" customHeight="1">
      <c r="A33" s="94"/>
      <c r="B33" s="94"/>
      <c r="C33" s="17" t="s">
        <v>48</v>
      </c>
      <c r="D33" s="45"/>
      <c r="E33" s="17" t="s">
        <v>49</v>
      </c>
      <c r="F33" s="46"/>
      <c r="G33" s="17" t="s">
        <v>48</v>
      </c>
      <c r="H33" s="45"/>
      <c r="I33" s="17" t="s">
        <v>49</v>
      </c>
      <c r="J33" s="46"/>
      <c r="K33" s="59"/>
    </row>
    <row r="34" spans="1:11" ht="15.75" customHeight="1">
      <c r="A34" s="94"/>
      <c r="B34" s="94"/>
      <c r="C34" s="18" t="s">
        <v>70</v>
      </c>
      <c r="D34" s="18" t="s">
        <v>71</v>
      </c>
      <c r="E34" s="18" t="s">
        <v>72</v>
      </c>
      <c r="F34" s="18" t="s">
        <v>41</v>
      </c>
      <c r="G34" s="18" t="s">
        <v>70</v>
      </c>
      <c r="H34" s="18" t="s">
        <v>71</v>
      </c>
      <c r="I34" s="18" t="s">
        <v>72</v>
      </c>
      <c r="J34" s="18" t="s">
        <v>41</v>
      </c>
      <c r="K34" s="18" t="s">
        <v>53</v>
      </c>
    </row>
    <row r="35" spans="1:11" ht="14.25" customHeight="1">
      <c r="A35" s="60" t="s">
        <v>73</v>
      </c>
      <c r="B35" s="61">
        <v>7.0999999999999994E-2</v>
      </c>
      <c r="C35" s="62"/>
      <c r="D35" s="63"/>
      <c r="E35" s="64" t="str">
        <f>IFERROR(ABS(D35-C35)/D35,"")</f>
        <v/>
      </c>
      <c r="F35" s="65" t="s">
        <v>84</v>
      </c>
      <c r="G35" s="66"/>
      <c r="H35" s="63"/>
      <c r="I35" s="64" t="str">
        <f>IFERROR(ABS(H35-G35)/H35,"")</f>
        <v/>
      </c>
      <c r="J35" s="67" t="s">
        <v>84</v>
      </c>
      <c r="K35" s="68" t="s">
        <v>74</v>
      </c>
    </row>
    <row r="36" spans="1:11" ht="13.5" customHeight="1">
      <c r="A36" s="69" t="s">
        <v>75</v>
      </c>
      <c r="B36" s="70">
        <v>2.1</v>
      </c>
      <c r="C36" s="70"/>
      <c r="D36" s="70"/>
      <c r="E36" s="71" t="str">
        <f t="shared" ref="E36:E38" si="0">IF(AND(C36=0,D36=0),"",ABS(C36-D36))</f>
        <v/>
      </c>
      <c r="F36" s="72" t="s">
        <v>84</v>
      </c>
      <c r="G36" s="73"/>
      <c r="H36" s="70"/>
      <c r="I36" s="71" t="str">
        <f t="shared" ref="I36:I38" si="1">IF(AND(G36=0,H36=0),"",ABS(G36-H36))</f>
        <v/>
      </c>
      <c r="J36" s="74" t="s">
        <v>84</v>
      </c>
      <c r="K36" s="75" t="s">
        <v>74</v>
      </c>
    </row>
    <row r="37" spans="1:11" ht="14.25" customHeight="1">
      <c r="A37" s="69" t="s">
        <v>76</v>
      </c>
      <c r="B37" s="70">
        <v>10.1</v>
      </c>
      <c r="C37" s="76"/>
      <c r="D37" s="71"/>
      <c r="E37" s="71" t="str">
        <f t="shared" si="0"/>
        <v/>
      </c>
      <c r="F37" s="72" t="s">
        <v>84</v>
      </c>
      <c r="G37" s="77"/>
      <c r="H37" s="71"/>
      <c r="I37" s="71" t="str">
        <f t="shared" si="1"/>
        <v/>
      </c>
      <c r="J37" s="78" t="s">
        <v>84</v>
      </c>
      <c r="K37" s="75" t="s">
        <v>74</v>
      </c>
    </row>
    <row r="38" spans="1:11" ht="14.25" customHeight="1">
      <c r="A38" s="79" t="s">
        <v>77</v>
      </c>
      <c r="B38" s="80">
        <v>5.4</v>
      </c>
      <c r="C38" s="81"/>
      <c r="D38" s="82"/>
      <c r="E38" s="82" t="str">
        <f t="shared" si="0"/>
        <v/>
      </c>
      <c r="F38" s="83" t="s">
        <v>84</v>
      </c>
      <c r="G38" s="84"/>
      <c r="H38" s="82"/>
      <c r="I38" s="82" t="str">
        <f t="shared" si="1"/>
        <v/>
      </c>
      <c r="J38" s="85" t="s">
        <v>84</v>
      </c>
      <c r="K38" s="75" t="s">
        <v>74</v>
      </c>
    </row>
    <row r="39" spans="1:11" ht="14.25" customHeight="1">
      <c r="A39" t="s">
        <v>80</v>
      </c>
      <c r="D39" s="1"/>
      <c r="E39" s="86"/>
      <c r="F39" s="87"/>
    </row>
    <row r="40" spans="1:11" ht="14.25" customHeight="1">
      <c r="D40" s="1"/>
      <c r="E40" s="86"/>
      <c r="F40" s="87"/>
    </row>
    <row r="41" spans="1:11" ht="14.25" customHeight="1">
      <c r="D41" s="1"/>
      <c r="E41" s="1"/>
    </row>
    <row r="42" spans="1:11" ht="14.25" customHeight="1">
      <c r="E42" s="1"/>
    </row>
    <row r="43" spans="1:11" ht="14.25" customHeight="1">
      <c r="E43" s="1"/>
    </row>
    <row r="44" spans="1:11" ht="14.25" customHeight="1">
      <c r="E44" s="1"/>
    </row>
    <row r="45" spans="1:11" ht="14.25" customHeight="1">
      <c r="E45" s="1"/>
    </row>
    <row r="46" spans="1:11" ht="14.25" customHeight="1">
      <c r="E46" s="1"/>
    </row>
    <row r="47" spans="1:11" ht="14.25" customHeight="1">
      <c r="E47" s="1"/>
    </row>
    <row r="48" spans="1:11" ht="14.25" customHeight="1">
      <c r="E48" s="1"/>
    </row>
    <row r="49" spans="5:5" ht="14.25" customHeight="1">
      <c r="E49" s="1"/>
    </row>
    <row r="50" spans="5:5" ht="14.25" customHeight="1">
      <c r="E50" s="1"/>
    </row>
    <row r="51" spans="5:5" ht="14.25" customHeight="1">
      <c r="E51" s="1"/>
    </row>
    <row r="52" spans="5:5" ht="14.25" customHeight="1">
      <c r="E52" s="1"/>
    </row>
    <row r="53" spans="5:5" ht="14.25" customHeight="1">
      <c r="E53" s="1"/>
    </row>
    <row r="54" spans="5:5" ht="14.25" customHeight="1">
      <c r="E54" s="1"/>
    </row>
    <row r="55" spans="5:5" ht="14.25" customHeight="1">
      <c r="E55" s="1"/>
    </row>
    <row r="56" spans="5:5" ht="14.25" customHeight="1">
      <c r="E56" s="1"/>
    </row>
    <row r="57" spans="5:5" ht="14.25" customHeight="1">
      <c r="E57" s="1"/>
    </row>
    <row r="58" spans="5:5" ht="14.25" customHeight="1">
      <c r="E58" s="1"/>
    </row>
    <row r="59" spans="5:5" ht="14.25" customHeight="1">
      <c r="E59" s="1"/>
    </row>
    <row r="60" spans="5:5" ht="14.25" customHeight="1">
      <c r="E60" s="1"/>
    </row>
    <row r="61" spans="5:5" ht="14.25" customHeight="1">
      <c r="E61" s="1"/>
    </row>
    <row r="62" spans="5:5" ht="14.25" customHeight="1">
      <c r="E62" s="1"/>
    </row>
    <row r="63" spans="5:5" ht="14.25" customHeight="1">
      <c r="E63" s="1"/>
    </row>
    <row r="64" spans="5:5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20">
    <mergeCell ref="C32:F32"/>
    <mergeCell ref="B32:B34"/>
    <mergeCell ref="A32:A34"/>
    <mergeCell ref="G32:K32"/>
    <mergeCell ref="F29:G29"/>
    <mergeCell ref="F26:G26"/>
    <mergeCell ref="A21:A22"/>
    <mergeCell ref="F22:G22"/>
    <mergeCell ref="F28:G28"/>
    <mergeCell ref="F27:G27"/>
    <mergeCell ref="B21:C21"/>
    <mergeCell ref="A20:C20"/>
    <mergeCell ref="F23:G23"/>
    <mergeCell ref="F25:G25"/>
    <mergeCell ref="F24:G24"/>
    <mergeCell ref="B6:C6"/>
    <mergeCell ref="B4:C4"/>
    <mergeCell ref="B5:C5"/>
    <mergeCell ref="A2:G2"/>
    <mergeCell ref="B7:C7"/>
  </mergeCells>
  <conditionalFormatting sqref="E23">
    <cfRule type="expression" dxfId="85" priority="1" stopIfTrue="1">
      <formula>$D$23=""</formula>
    </cfRule>
  </conditionalFormatting>
  <conditionalFormatting sqref="E23">
    <cfRule type="expression" dxfId="84" priority="2" stopIfTrue="1">
      <formula>OR($D$23&lt;=$B$23,$D$23&gt;=$C$23)</formula>
    </cfRule>
  </conditionalFormatting>
  <conditionalFormatting sqref="E23">
    <cfRule type="expression" dxfId="83" priority="3" stopIfTrue="1">
      <formula>$D$23&lt;$C$23</formula>
    </cfRule>
  </conditionalFormatting>
  <conditionalFormatting sqref="E23">
    <cfRule type="expression" dxfId="82" priority="4" stopIfTrue="1">
      <formula>$D$23&gt;$B$23</formula>
    </cfRule>
  </conditionalFormatting>
  <conditionalFormatting sqref="E24">
    <cfRule type="expression" dxfId="81" priority="5">
      <formula>$D$24=""</formula>
    </cfRule>
  </conditionalFormatting>
  <conditionalFormatting sqref="E24">
    <cfRule type="expression" dxfId="80" priority="6">
      <formula>OR($D$24&lt;=$B$24,$D$24&gt;=$C$24)</formula>
    </cfRule>
  </conditionalFormatting>
  <conditionalFormatting sqref="E24">
    <cfRule type="expression" dxfId="79" priority="7">
      <formula>AND($D$24&gt;$B$24,$D$24&lt;$C$24)</formula>
    </cfRule>
  </conditionalFormatting>
  <conditionalFormatting sqref="E25">
    <cfRule type="expression" dxfId="78" priority="8" stopIfTrue="1">
      <formula>$D$25=""</formula>
    </cfRule>
  </conditionalFormatting>
  <conditionalFormatting sqref="E25">
    <cfRule type="expression" dxfId="77" priority="9" stopIfTrue="1">
      <formula>OR($D$25&lt;=$B$25,$D$25&gt;=$C$25)</formula>
    </cfRule>
  </conditionalFormatting>
  <conditionalFormatting sqref="E25">
    <cfRule type="expression" dxfId="76" priority="10" stopIfTrue="1">
      <formula>AND($D$25&gt;$B$25,$D$25&lt;$C$25)</formula>
    </cfRule>
  </conditionalFormatting>
  <conditionalFormatting sqref="E26">
    <cfRule type="expression" dxfId="75" priority="11" stopIfTrue="1">
      <formula>$D$26=""</formula>
    </cfRule>
  </conditionalFormatting>
  <conditionalFormatting sqref="E26">
    <cfRule type="expression" dxfId="74" priority="12" stopIfTrue="1">
      <formula>OR($D$26&lt;=$B$26,$D$26&gt;=$C$26)</formula>
    </cfRule>
  </conditionalFormatting>
  <conditionalFormatting sqref="E26">
    <cfRule type="expression" dxfId="73" priority="13" stopIfTrue="1">
      <formula>AND($D$26&gt;$B$26,$D$26&lt;$C$26)</formula>
    </cfRule>
  </conditionalFormatting>
  <conditionalFormatting sqref="E27">
    <cfRule type="expression" dxfId="72" priority="14" stopIfTrue="1">
      <formula>$D$27=""</formula>
    </cfRule>
  </conditionalFormatting>
  <conditionalFormatting sqref="E27">
    <cfRule type="expression" dxfId="71" priority="15" stopIfTrue="1">
      <formula>OR($D$27&lt;=$B$27,$D$27&gt;=$C$27)</formula>
    </cfRule>
  </conditionalFormatting>
  <conditionalFormatting sqref="E27">
    <cfRule type="expression" dxfId="70" priority="16" stopIfTrue="1">
      <formula>AND($D$27&gt;$B$27,$D$27&lt;$C$27)</formula>
    </cfRule>
  </conditionalFormatting>
  <conditionalFormatting sqref="E28">
    <cfRule type="expression" dxfId="69" priority="17" stopIfTrue="1">
      <formula>AND($D$28&lt;&gt;"NO",$D$28&lt;&gt;"SI")</formula>
    </cfRule>
  </conditionalFormatting>
  <conditionalFormatting sqref="E28">
    <cfRule type="expression" dxfId="68" priority="18" stopIfTrue="1">
      <formula>$D$28="SI"</formula>
    </cfRule>
  </conditionalFormatting>
  <conditionalFormatting sqref="E28">
    <cfRule type="expression" dxfId="67" priority="19" stopIfTrue="1">
      <formula>$D$28="NO"</formula>
    </cfRule>
  </conditionalFormatting>
  <conditionalFormatting sqref="F37">
    <cfRule type="expression" dxfId="66" priority="20" stopIfTrue="1">
      <formula>$E$37=""</formula>
    </cfRule>
  </conditionalFormatting>
  <conditionalFormatting sqref="F37">
    <cfRule type="expression" dxfId="65" priority="21" stopIfTrue="1">
      <formula>$E$37&gt;$B$37</formula>
    </cfRule>
  </conditionalFormatting>
  <conditionalFormatting sqref="F37">
    <cfRule type="expression" dxfId="64" priority="22" stopIfTrue="1">
      <formula>$E$37&lt;=$B$37</formula>
    </cfRule>
  </conditionalFormatting>
  <conditionalFormatting sqref="F36">
    <cfRule type="expression" dxfId="63" priority="23" stopIfTrue="1">
      <formula>$E$36=""</formula>
    </cfRule>
  </conditionalFormatting>
  <conditionalFormatting sqref="F36">
    <cfRule type="expression" dxfId="62" priority="24" stopIfTrue="1">
      <formula>$E$36&gt;$B$36</formula>
    </cfRule>
  </conditionalFormatting>
  <conditionalFormatting sqref="F36">
    <cfRule type="expression" dxfId="61" priority="25" stopIfTrue="1">
      <formula>$E$36&lt;=$B$36</formula>
    </cfRule>
  </conditionalFormatting>
  <conditionalFormatting sqref="F35">
    <cfRule type="expression" dxfId="60" priority="26" stopIfTrue="1">
      <formula>$E$35=""</formula>
    </cfRule>
  </conditionalFormatting>
  <conditionalFormatting sqref="F35">
    <cfRule type="expression" dxfId="59" priority="27" stopIfTrue="1">
      <formula>$E$35&lt;=$B$35</formula>
    </cfRule>
  </conditionalFormatting>
  <conditionalFormatting sqref="F35">
    <cfRule type="expression" dxfId="58" priority="28" stopIfTrue="1">
      <formula>$E$35&gt;$B$35</formula>
    </cfRule>
  </conditionalFormatting>
  <conditionalFormatting sqref="J35">
    <cfRule type="expression" dxfId="57" priority="29" stopIfTrue="1">
      <formula>$I$35=""</formula>
    </cfRule>
  </conditionalFormatting>
  <conditionalFormatting sqref="J35">
    <cfRule type="expression" dxfId="56" priority="30" stopIfTrue="1">
      <formula>$I$35&lt;=$B$35</formula>
    </cfRule>
  </conditionalFormatting>
  <conditionalFormatting sqref="J35">
    <cfRule type="expression" dxfId="55" priority="31" stopIfTrue="1">
      <formula>$I$35&gt;$B$35</formula>
    </cfRule>
  </conditionalFormatting>
  <conditionalFormatting sqref="J36">
    <cfRule type="expression" dxfId="54" priority="32" stopIfTrue="1">
      <formula>$I$36=""</formula>
    </cfRule>
  </conditionalFormatting>
  <conditionalFormatting sqref="J36">
    <cfRule type="expression" dxfId="53" priority="33" stopIfTrue="1">
      <formula>$I$36&lt;=$B$36</formula>
    </cfRule>
  </conditionalFormatting>
  <conditionalFormatting sqref="J36">
    <cfRule type="expression" dxfId="52" priority="34" stopIfTrue="1">
      <formula>$I$36&gt;$B$36</formula>
    </cfRule>
  </conditionalFormatting>
  <conditionalFormatting sqref="J37">
    <cfRule type="expression" dxfId="51" priority="35" stopIfTrue="1">
      <formula>$I$37=""</formula>
    </cfRule>
  </conditionalFormatting>
  <conditionalFormatting sqref="J37">
    <cfRule type="expression" dxfId="50" priority="36" stopIfTrue="1">
      <formula>$I$37&lt;=$B$37</formula>
    </cfRule>
  </conditionalFormatting>
  <conditionalFormatting sqref="J37">
    <cfRule type="expression" dxfId="49" priority="37" stopIfTrue="1">
      <formula>$I$37&gt;$B$37</formula>
    </cfRule>
  </conditionalFormatting>
  <conditionalFormatting sqref="F38">
    <cfRule type="expression" dxfId="48" priority="38" stopIfTrue="1">
      <formula>$E$38=""</formula>
    </cfRule>
  </conditionalFormatting>
  <conditionalFormatting sqref="F38">
    <cfRule type="expression" dxfId="47" priority="39" stopIfTrue="1">
      <formula>$E$38&gt;$B$38</formula>
    </cfRule>
  </conditionalFormatting>
  <conditionalFormatting sqref="F38">
    <cfRule type="expression" dxfId="46" priority="40" stopIfTrue="1">
      <formula>$E$38&lt;=$B$38</formula>
    </cfRule>
  </conditionalFormatting>
  <conditionalFormatting sqref="J38">
    <cfRule type="expression" dxfId="45" priority="41" stopIfTrue="1">
      <formula>$I$38=""</formula>
    </cfRule>
  </conditionalFormatting>
  <conditionalFormatting sqref="J38">
    <cfRule type="expression" dxfId="44" priority="42" stopIfTrue="1">
      <formula>$I$38&lt;=$B$38</formula>
    </cfRule>
  </conditionalFormatting>
  <conditionalFormatting sqref="J38">
    <cfRule type="expression" dxfId="43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X100"/>
  <sheetViews>
    <sheetView showGridLines="0" tabSelected="1" topLeftCell="A9" zoomScale="60" zoomScaleNormal="60" workbookViewId="0">
      <selection activeCell="J35" sqref="J35:J38"/>
    </sheetView>
  </sheetViews>
  <sheetFormatPr baseColWidth="10" defaultColWidth="14.42578125" defaultRowHeight="15" customHeight="1"/>
  <cols>
    <col min="1" max="1" width="54.7109375" customWidth="1"/>
    <col min="2" max="2" width="17.7109375" customWidth="1"/>
    <col min="3" max="3" width="16.28515625" customWidth="1"/>
    <col min="4" max="4" width="17.85546875" customWidth="1"/>
    <col min="5" max="5" width="22.28515625" customWidth="1"/>
    <col min="6" max="6" width="18.7109375" customWidth="1"/>
    <col min="7" max="7" width="16.7109375" customWidth="1"/>
    <col min="8" max="8" width="16.140625" customWidth="1"/>
    <col min="9" max="9" width="18.85546875" customWidth="1"/>
    <col min="10" max="10" width="16" customWidth="1"/>
    <col min="11" max="11" width="36.85546875" bestFit="1" customWidth="1"/>
    <col min="12" max="24" width="10.7109375" customWidth="1"/>
  </cols>
  <sheetData>
    <row r="1" spans="1:24" ht="14.25" customHeight="1">
      <c r="E1" s="1"/>
    </row>
    <row r="2" spans="1:24" ht="14.25" customHeight="1">
      <c r="A2" s="109" t="s">
        <v>0</v>
      </c>
      <c r="B2" s="110"/>
      <c r="C2" s="110"/>
      <c r="D2" s="110"/>
      <c r="E2" s="110"/>
      <c r="F2" s="110"/>
      <c r="G2" s="110"/>
      <c r="H2" s="2"/>
      <c r="I2" s="2"/>
      <c r="J2" s="2"/>
    </row>
    <row r="3" spans="1:24" ht="14.25" customHeight="1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14.25" customHeight="1">
      <c r="A4" s="6" t="s">
        <v>2</v>
      </c>
      <c r="B4" s="106" t="s">
        <v>3</v>
      </c>
      <c r="C4" s="107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>
      <c r="A5" s="9" t="s">
        <v>8</v>
      </c>
      <c r="B5" s="108" t="s">
        <v>9</v>
      </c>
      <c r="C5" s="103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>
      <c r="A6" s="9" t="s">
        <v>13</v>
      </c>
      <c r="B6" s="102" t="s">
        <v>14</v>
      </c>
      <c r="C6" s="103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>
      <c r="A7" s="11" t="s">
        <v>17</v>
      </c>
      <c r="B7" s="104" t="s">
        <v>18</v>
      </c>
      <c r="C7" s="105"/>
      <c r="D7" s="11" t="s">
        <v>19</v>
      </c>
      <c r="E7" s="12">
        <v>602264070006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>
      <c r="A12" s="9" t="s">
        <v>32</v>
      </c>
      <c r="B12" s="26" t="s">
        <v>33</v>
      </c>
      <c r="C12" s="26" t="s">
        <v>34</v>
      </c>
      <c r="D12" s="27" t="s">
        <v>35</v>
      </c>
      <c r="E12" s="27" t="s">
        <v>31</v>
      </c>
      <c r="F12" s="28" t="s">
        <v>31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</row>
    <row r="13" spans="1:24" ht="15" customHeight="1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174719</v>
      </c>
      <c r="F13" s="34">
        <v>43803</v>
      </c>
    </row>
    <row r="14" spans="1:24" ht="14.25" customHeight="1">
      <c r="E14" s="1"/>
    </row>
    <row r="15" spans="1:24" ht="14.25" customHeight="1">
      <c r="A15" s="35" t="s">
        <v>40</v>
      </c>
      <c r="E15" s="1"/>
    </row>
    <row r="16" spans="1:24" ht="14.25" customHeight="1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>
      <c r="A17" s="40" t="s">
        <v>43</v>
      </c>
      <c r="B17" s="41" t="s">
        <v>84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>
      <c r="A18" s="42" t="s">
        <v>44</v>
      </c>
      <c r="B18" s="43" t="s">
        <v>84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>
      <c r="A19" s="44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>
      <c r="A20" s="113" t="s">
        <v>45</v>
      </c>
      <c r="B20" s="114"/>
      <c r="C20" s="114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>
      <c r="A21" s="93" t="s">
        <v>46</v>
      </c>
      <c r="B21" s="101" t="s">
        <v>47</v>
      </c>
      <c r="C21" s="92"/>
      <c r="D21" s="17" t="s">
        <v>48</v>
      </c>
      <c r="E21" s="45">
        <v>44834</v>
      </c>
      <c r="F21" s="17" t="s">
        <v>49</v>
      </c>
      <c r="G21" s="46">
        <v>0.73402777777664596</v>
      </c>
    </row>
    <row r="22" spans="1:24" ht="14.25" customHeight="1">
      <c r="A22" s="94"/>
      <c r="B22" s="47" t="s">
        <v>50</v>
      </c>
      <c r="C22" s="18" t="s">
        <v>51</v>
      </c>
      <c r="D22" s="18" t="s">
        <v>52</v>
      </c>
      <c r="E22" s="18" t="s">
        <v>41</v>
      </c>
      <c r="F22" s="111" t="s">
        <v>53</v>
      </c>
      <c r="G22" s="112"/>
    </row>
    <row r="23" spans="1:24" ht="14.25" customHeight="1">
      <c r="A23" s="48" t="s">
        <v>54</v>
      </c>
      <c r="B23" s="49">
        <v>0</v>
      </c>
      <c r="C23" s="49">
        <v>1024</v>
      </c>
      <c r="D23" s="49">
        <v>544</v>
      </c>
      <c r="E23" s="50" t="s">
        <v>84</v>
      </c>
      <c r="F23" s="97"/>
      <c r="G23" s="98"/>
    </row>
    <row r="24" spans="1:24" ht="14.25" customHeight="1">
      <c r="A24" s="48" t="s">
        <v>55</v>
      </c>
      <c r="B24" s="51">
        <v>0</v>
      </c>
      <c r="C24" s="51">
        <v>65535</v>
      </c>
      <c r="D24" s="51">
        <v>20905</v>
      </c>
      <c r="E24" s="52" t="s">
        <v>84</v>
      </c>
      <c r="F24" s="88"/>
      <c r="G24" s="89"/>
    </row>
    <row r="25" spans="1:24" ht="14.25" customHeight="1">
      <c r="A25" s="48" t="s">
        <v>56</v>
      </c>
      <c r="B25" s="51">
        <v>0</v>
      </c>
      <c r="C25" s="51">
        <v>65535</v>
      </c>
      <c r="D25" s="53">
        <v>39931</v>
      </c>
      <c r="E25" s="52" t="s">
        <v>84</v>
      </c>
      <c r="F25" s="99"/>
      <c r="G25" s="100"/>
    </row>
    <row r="26" spans="1:24" ht="14.25" customHeight="1">
      <c r="A26" s="48" t="s">
        <v>57</v>
      </c>
      <c r="B26" s="51">
        <v>0</v>
      </c>
      <c r="C26" s="51">
        <v>4095</v>
      </c>
      <c r="D26" s="51">
        <v>3694</v>
      </c>
      <c r="E26" s="52" t="s">
        <v>84</v>
      </c>
      <c r="F26" s="88"/>
      <c r="G26" s="89"/>
    </row>
    <row r="27" spans="1:24" ht="14.25" customHeight="1">
      <c r="A27" s="48" t="s">
        <v>58</v>
      </c>
      <c r="B27" s="51">
        <v>0</v>
      </c>
      <c r="C27" s="51">
        <v>4095</v>
      </c>
      <c r="D27" s="51">
        <v>179</v>
      </c>
      <c r="E27" s="52" t="s">
        <v>84</v>
      </c>
      <c r="F27" s="88"/>
      <c r="G27" s="89"/>
    </row>
    <row r="28" spans="1:24" ht="14.25" customHeight="1">
      <c r="A28" s="48" t="s">
        <v>59</v>
      </c>
      <c r="B28" s="54" t="s">
        <v>31</v>
      </c>
      <c r="C28" s="54" t="s">
        <v>31</v>
      </c>
      <c r="D28" s="51" t="s">
        <v>60</v>
      </c>
      <c r="E28" s="52" t="s">
        <v>84</v>
      </c>
      <c r="F28" s="88"/>
      <c r="G28" s="89"/>
    </row>
    <row r="29" spans="1:24" ht="14.25" customHeight="1">
      <c r="A29" s="55" t="s">
        <v>61</v>
      </c>
      <c r="B29" s="56" t="s">
        <v>31</v>
      </c>
      <c r="C29" s="56" t="s">
        <v>31</v>
      </c>
      <c r="D29" s="57" t="s">
        <v>62</v>
      </c>
      <c r="E29" s="58" t="s">
        <v>63</v>
      </c>
      <c r="F29" s="95"/>
      <c r="G29" s="96"/>
    </row>
    <row r="30" spans="1:24" ht="14.25" customHeight="1">
      <c r="A30" t="s">
        <v>64</v>
      </c>
      <c r="E30" s="1"/>
    </row>
    <row r="31" spans="1:24" ht="14.25" customHeight="1">
      <c r="A31" s="35" t="s">
        <v>65</v>
      </c>
      <c r="E31" s="1"/>
    </row>
    <row r="32" spans="1:24" ht="24" customHeight="1">
      <c r="A32" s="93" t="s">
        <v>66</v>
      </c>
      <c r="B32" s="93" t="s">
        <v>67</v>
      </c>
      <c r="C32" s="90" t="s">
        <v>68</v>
      </c>
      <c r="D32" s="91"/>
      <c r="E32" s="91"/>
      <c r="F32" s="92"/>
      <c r="G32" s="90" t="s">
        <v>69</v>
      </c>
      <c r="H32" s="91"/>
      <c r="I32" s="91"/>
      <c r="J32" s="91"/>
      <c r="K32" s="92"/>
    </row>
    <row r="33" spans="1:11" ht="15" customHeight="1">
      <c r="A33" s="94"/>
      <c r="B33" s="94"/>
      <c r="C33" s="17" t="s">
        <v>48</v>
      </c>
      <c r="D33" s="45"/>
      <c r="E33" s="17" t="s">
        <v>49</v>
      </c>
      <c r="F33" s="46"/>
      <c r="G33" s="17" t="s">
        <v>48</v>
      </c>
      <c r="H33" s="45"/>
      <c r="I33" s="17" t="s">
        <v>49</v>
      </c>
      <c r="J33" s="46"/>
      <c r="K33" s="59"/>
    </row>
    <row r="34" spans="1:11" ht="15.75" customHeight="1">
      <c r="A34" s="94"/>
      <c r="B34" s="94"/>
      <c r="C34" s="18" t="s">
        <v>70</v>
      </c>
      <c r="D34" s="18" t="s">
        <v>71</v>
      </c>
      <c r="E34" s="18" t="s">
        <v>72</v>
      </c>
      <c r="F34" s="18" t="s">
        <v>41</v>
      </c>
      <c r="G34" s="18" t="s">
        <v>70</v>
      </c>
      <c r="H34" s="18" t="s">
        <v>71</v>
      </c>
      <c r="I34" s="18" t="s">
        <v>72</v>
      </c>
      <c r="J34" s="18" t="s">
        <v>41</v>
      </c>
      <c r="K34" s="18" t="s">
        <v>53</v>
      </c>
    </row>
    <row r="35" spans="1:11" ht="14.25" customHeight="1">
      <c r="A35" s="60" t="s">
        <v>73</v>
      </c>
      <c r="B35" s="61">
        <v>7.0999999999999994E-2</v>
      </c>
      <c r="C35" s="62"/>
      <c r="D35" s="63"/>
      <c r="E35" s="64" t="str">
        <f>IFERROR(ABS(D35-C35)/D35,"")</f>
        <v/>
      </c>
      <c r="F35" s="65" t="s">
        <v>84</v>
      </c>
      <c r="G35" s="66"/>
      <c r="H35" s="63"/>
      <c r="I35" s="64" t="str">
        <f>IFERROR(ABS(H35-G35)/H35,"")</f>
        <v/>
      </c>
      <c r="J35" s="67" t="s">
        <v>84</v>
      </c>
      <c r="K35" s="68" t="s">
        <v>74</v>
      </c>
    </row>
    <row r="36" spans="1:11" ht="13.5" customHeight="1">
      <c r="A36" s="69" t="s">
        <v>75</v>
      </c>
      <c r="B36" s="70">
        <v>2.1</v>
      </c>
      <c r="C36" s="70"/>
      <c r="D36" s="70"/>
      <c r="E36" s="71" t="str">
        <f t="shared" ref="E36:E38" si="0">IF(AND(C36=0,D36=0),"",ABS(C36-D36))</f>
        <v/>
      </c>
      <c r="F36" s="72" t="s">
        <v>84</v>
      </c>
      <c r="G36" s="73"/>
      <c r="H36" s="70"/>
      <c r="I36" s="71" t="str">
        <f t="shared" ref="I36:I38" si="1">IF(AND(G36=0,H36=0),"",ABS(G36-H36))</f>
        <v/>
      </c>
      <c r="J36" s="74" t="s">
        <v>84</v>
      </c>
      <c r="K36" s="75" t="s">
        <v>74</v>
      </c>
    </row>
    <row r="37" spans="1:11" ht="14.25" customHeight="1">
      <c r="A37" s="69" t="s">
        <v>76</v>
      </c>
      <c r="B37" s="70">
        <v>10.1</v>
      </c>
      <c r="C37" s="76"/>
      <c r="D37" s="71"/>
      <c r="E37" s="71" t="str">
        <f t="shared" si="0"/>
        <v/>
      </c>
      <c r="F37" s="72" t="s">
        <v>84</v>
      </c>
      <c r="G37" s="77"/>
      <c r="H37" s="71"/>
      <c r="I37" s="71" t="str">
        <f t="shared" si="1"/>
        <v/>
      </c>
      <c r="J37" s="78" t="s">
        <v>84</v>
      </c>
      <c r="K37" s="75" t="s">
        <v>74</v>
      </c>
    </row>
    <row r="38" spans="1:11" ht="14.25" customHeight="1">
      <c r="A38" s="79" t="s">
        <v>77</v>
      </c>
      <c r="B38" s="80">
        <v>5.4</v>
      </c>
      <c r="C38" s="81"/>
      <c r="D38" s="82"/>
      <c r="E38" s="82" t="str">
        <f t="shared" si="0"/>
        <v/>
      </c>
      <c r="F38" s="83" t="s">
        <v>84</v>
      </c>
      <c r="G38" s="84"/>
      <c r="H38" s="82"/>
      <c r="I38" s="82" t="str">
        <f t="shared" si="1"/>
        <v/>
      </c>
      <c r="J38" s="85" t="s">
        <v>84</v>
      </c>
      <c r="K38" s="75" t="s">
        <v>74</v>
      </c>
    </row>
    <row r="39" spans="1:11" ht="14.25" customHeight="1">
      <c r="A39" t="s">
        <v>81</v>
      </c>
      <c r="D39" s="1"/>
      <c r="E39" s="86"/>
      <c r="F39" s="87"/>
    </row>
    <row r="40" spans="1:11" ht="14.25" customHeight="1">
      <c r="D40" s="1"/>
      <c r="E40" s="86"/>
      <c r="F40" s="87"/>
    </row>
    <row r="41" spans="1:11" ht="14.25" customHeight="1">
      <c r="D41" s="1"/>
      <c r="E41" s="1"/>
    </row>
    <row r="42" spans="1:11" ht="14.25" customHeight="1">
      <c r="E42" s="1"/>
    </row>
    <row r="43" spans="1:11" ht="14.25" customHeight="1">
      <c r="E43" s="1"/>
    </row>
    <row r="44" spans="1:11" ht="14.25" customHeight="1">
      <c r="E44" s="1"/>
    </row>
    <row r="45" spans="1:11" ht="14.25" customHeight="1">
      <c r="E45" s="1"/>
    </row>
    <row r="46" spans="1:11" ht="14.25" customHeight="1">
      <c r="E46" s="1"/>
    </row>
    <row r="47" spans="1:11" ht="14.25" customHeight="1">
      <c r="E47" s="1"/>
    </row>
    <row r="48" spans="1:11" ht="14.25" customHeight="1">
      <c r="E48" s="1"/>
    </row>
    <row r="49" spans="5:5" ht="14.25" customHeight="1">
      <c r="E49" s="1"/>
    </row>
    <row r="50" spans="5:5" ht="14.25" customHeight="1">
      <c r="E50" s="1"/>
    </row>
    <row r="51" spans="5:5" ht="14.25" customHeight="1">
      <c r="E51" s="1"/>
    </row>
    <row r="52" spans="5:5" ht="14.25" customHeight="1">
      <c r="E52" s="1"/>
    </row>
    <row r="53" spans="5:5" ht="14.25" customHeight="1">
      <c r="E53" s="1"/>
    </row>
    <row r="54" spans="5:5" ht="14.25" customHeight="1">
      <c r="E54" s="1"/>
    </row>
    <row r="55" spans="5:5" ht="14.25" customHeight="1">
      <c r="E55" s="1"/>
    </row>
    <row r="56" spans="5:5" ht="14.25" customHeight="1">
      <c r="E56" s="1"/>
    </row>
    <row r="57" spans="5:5" ht="14.25" customHeight="1">
      <c r="E57" s="1"/>
    </row>
    <row r="58" spans="5:5" ht="14.25" customHeight="1">
      <c r="E58" s="1"/>
    </row>
    <row r="59" spans="5:5" ht="14.25" customHeight="1">
      <c r="E59" s="1"/>
    </row>
    <row r="60" spans="5:5" ht="14.25" customHeight="1">
      <c r="E60" s="1"/>
    </row>
    <row r="61" spans="5:5" ht="14.25" customHeight="1">
      <c r="E61" s="1"/>
    </row>
    <row r="62" spans="5:5" ht="14.25" customHeight="1">
      <c r="E62" s="1"/>
    </row>
    <row r="63" spans="5:5" ht="14.25" customHeight="1">
      <c r="E63" s="1"/>
    </row>
    <row r="64" spans="5:5" ht="14.25" customHeight="1">
      <c r="E64" s="1"/>
    </row>
    <row r="65" spans="5:5" ht="14.25" customHeight="1">
      <c r="E65" s="1"/>
    </row>
    <row r="66" spans="5:5" ht="14.25" customHeight="1">
      <c r="E66" s="1"/>
    </row>
    <row r="67" spans="5:5" ht="14.25" customHeight="1">
      <c r="E67" s="1"/>
    </row>
    <row r="68" spans="5:5" ht="14.25" customHeight="1">
      <c r="E68" s="1"/>
    </row>
    <row r="69" spans="5:5" ht="14.25" customHeight="1">
      <c r="E69" s="1"/>
    </row>
    <row r="70" spans="5:5" ht="14.25" customHeight="1">
      <c r="E70" s="1"/>
    </row>
    <row r="71" spans="5:5" ht="14.25" customHeight="1">
      <c r="E71" s="1"/>
    </row>
    <row r="72" spans="5:5" ht="14.25" customHeight="1">
      <c r="E72" s="1"/>
    </row>
    <row r="73" spans="5:5" ht="14.25" customHeight="1">
      <c r="E73" s="1"/>
    </row>
    <row r="74" spans="5:5" ht="14.25" customHeight="1">
      <c r="E74" s="1"/>
    </row>
    <row r="75" spans="5:5" ht="14.25" customHeight="1">
      <c r="E75" s="1"/>
    </row>
    <row r="76" spans="5:5" ht="14.25" customHeight="1">
      <c r="E76" s="1"/>
    </row>
    <row r="77" spans="5:5" ht="14.25" customHeight="1">
      <c r="E77" s="1"/>
    </row>
    <row r="78" spans="5:5" ht="14.25" customHeight="1">
      <c r="E78" s="1"/>
    </row>
    <row r="79" spans="5:5" ht="14.25" customHeight="1">
      <c r="E79" s="1"/>
    </row>
    <row r="80" spans="5:5" ht="14.25" customHeight="1">
      <c r="E80" s="1"/>
    </row>
    <row r="81" spans="5:5" ht="14.25" customHeight="1">
      <c r="E81" s="1"/>
    </row>
    <row r="82" spans="5:5" ht="14.25" customHeight="1">
      <c r="E82" s="1"/>
    </row>
    <row r="83" spans="5:5" ht="14.25" customHeight="1">
      <c r="E83" s="1"/>
    </row>
    <row r="84" spans="5:5" ht="14.25" customHeight="1">
      <c r="E84" s="1"/>
    </row>
    <row r="85" spans="5:5" ht="14.25" customHeight="1">
      <c r="E85" s="1"/>
    </row>
    <row r="86" spans="5:5" ht="14.25" customHeight="1">
      <c r="E86" s="1"/>
    </row>
    <row r="87" spans="5:5" ht="14.25" customHeight="1">
      <c r="E87" s="1"/>
    </row>
    <row r="88" spans="5:5" ht="14.25" customHeight="1">
      <c r="E88" s="1"/>
    </row>
    <row r="89" spans="5:5" ht="14.25" customHeight="1">
      <c r="E89" s="1"/>
    </row>
    <row r="90" spans="5:5" ht="14.25" customHeight="1">
      <c r="E90" s="1"/>
    </row>
    <row r="91" spans="5:5" ht="14.25" customHeight="1">
      <c r="E91" s="1"/>
    </row>
    <row r="92" spans="5:5" ht="14.25" customHeight="1">
      <c r="E92" s="1"/>
    </row>
    <row r="93" spans="5:5" ht="14.25" customHeight="1">
      <c r="E93" s="1"/>
    </row>
    <row r="94" spans="5:5" ht="14.25" customHeight="1">
      <c r="E94" s="1"/>
    </row>
    <row r="95" spans="5:5" ht="14.25" customHeight="1">
      <c r="E95" s="1"/>
    </row>
    <row r="96" spans="5:5" ht="14.25" customHeight="1">
      <c r="E96" s="1"/>
    </row>
    <row r="97" spans="5:5" ht="14.25" customHeight="1">
      <c r="E97" s="1"/>
    </row>
    <row r="98" spans="5:5" ht="14.25" customHeight="1">
      <c r="E98" s="1"/>
    </row>
    <row r="99" spans="5:5" ht="14.25" customHeight="1">
      <c r="E99" s="1"/>
    </row>
    <row r="100" spans="5:5" ht="14.25" customHeight="1">
      <c r="E100" s="1"/>
    </row>
  </sheetData>
  <mergeCells count="20">
    <mergeCell ref="A2:G2"/>
    <mergeCell ref="B7:C7"/>
    <mergeCell ref="A20:C20"/>
    <mergeCell ref="A21:A22"/>
    <mergeCell ref="B32:B34"/>
    <mergeCell ref="A32:A34"/>
    <mergeCell ref="G32:K32"/>
    <mergeCell ref="F23:G23"/>
    <mergeCell ref="F25:G25"/>
    <mergeCell ref="F24:G24"/>
    <mergeCell ref="F26:G26"/>
    <mergeCell ref="F28:G28"/>
    <mergeCell ref="F27:G27"/>
    <mergeCell ref="C32:F32"/>
    <mergeCell ref="F29:G29"/>
    <mergeCell ref="B21:C21"/>
    <mergeCell ref="F22:G22"/>
    <mergeCell ref="B6:C6"/>
    <mergeCell ref="B4:C4"/>
    <mergeCell ref="B5:C5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7">
    <cfRule type="expression" dxfId="23" priority="20" stopIfTrue="1">
      <formula>$E$37=""</formula>
    </cfRule>
  </conditionalFormatting>
  <conditionalFormatting sqref="F37">
    <cfRule type="expression" dxfId="22" priority="21" stopIfTrue="1">
      <formula>$E$37&gt;$B$37</formula>
    </cfRule>
  </conditionalFormatting>
  <conditionalFormatting sqref="F37">
    <cfRule type="expression" dxfId="21" priority="22" stopIfTrue="1">
      <formula>$E$37&lt;=$B$37</formula>
    </cfRule>
  </conditionalFormatting>
  <conditionalFormatting sqref="F36">
    <cfRule type="expression" dxfId="20" priority="23" stopIfTrue="1">
      <formula>$E$36=""</formula>
    </cfRule>
  </conditionalFormatting>
  <conditionalFormatting sqref="F36">
    <cfRule type="expression" dxfId="19" priority="24" stopIfTrue="1">
      <formula>$E$36&gt;$B$36</formula>
    </cfRule>
  </conditionalFormatting>
  <conditionalFormatting sqref="F36">
    <cfRule type="expression" dxfId="18" priority="25" stopIfTrue="1">
      <formula>$E$36&lt;=$B$36</formula>
    </cfRule>
  </conditionalFormatting>
  <conditionalFormatting sqref="F35">
    <cfRule type="expression" dxfId="17" priority="26" stopIfTrue="1">
      <formula>$E$35=""</formula>
    </cfRule>
  </conditionalFormatting>
  <conditionalFormatting sqref="F35">
    <cfRule type="expression" dxfId="16" priority="27" stopIfTrue="1">
      <formula>$E$35&lt;=$B$35</formula>
    </cfRule>
  </conditionalFormatting>
  <conditionalFormatting sqref="F35">
    <cfRule type="expression" dxfId="15" priority="28" stopIfTrue="1">
      <formula>$E$35&gt;$B$35</formula>
    </cfRule>
  </conditionalFormatting>
  <conditionalFormatting sqref="J35">
    <cfRule type="expression" dxfId="14" priority="29" stopIfTrue="1">
      <formula>$I$35=""</formula>
    </cfRule>
  </conditionalFormatting>
  <conditionalFormatting sqref="J35">
    <cfRule type="expression" dxfId="13" priority="30" stopIfTrue="1">
      <formula>$I$35&lt;=$B$35</formula>
    </cfRule>
  </conditionalFormatting>
  <conditionalFormatting sqref="J35">
    <cfRule type="expression" dxfId="12" priority="31" stopIfTrue="1">
      <formula>$I$35&gt;$B$35</formula>
    </cfRule>
  </conditionalFormatting>
  <conditionalFormatting sqref="J36">
    <cfRule type="expression" dxfId="11" priority="32" stopIfTrue="1">
      <formula>$I$36=""</formula>
    </cfRule>
  </conditionalFormatting>
  <conditionalFormatting sqref="J36">
    <cfRule type="expression" dxfId="10" priority="33" stopIfTrue="1">
      <formula>$I$36&lt;=$B$36</formula>
    </cfRule>
  </conditionalFormatting>
  <conditionalFormatting sqref="J36">
    <cfRule type="expression" dxfId="9" priority="34" stopIfTrue="1">
      <formula>$I$36&gt;$B$36</formula>
    </cfRule>
  </conditionalFormatting>
  <conditionalFormatting sqref="J37">
    <cfRule type="expression" dxfId="8" priority="35" stopIfTrue="1">
      <formula>$I$37=""</formula>
    </cfRule>
  </conditionalFormatting>
  <conditionalFormatting sqref="J37">
    <cfRule type="expression" dxfId="7" priority="36" stopIfTrue="1">
      <formula>$I$37&lt;=$B$37</formula>
    </cfRule>
  </conditionalFormatting>
  <conditionalFormatting sqref="J37">
    <cfRule type="expression" dxfId="6" priority="37" stopIfTrue="1">
      <formula>$I$37&gt;$B$37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J38">
    <cfRule type="expression" dxfId="2" priority="41" stopIfTrue="1">
      <formula>$I$38=""</formula>
    </cfRule>
  </conditionalFormatting>
  <conditionalFormatting sqref="J38">
    <cfRule type="expression" dxfId="1" priority="42" stopIfTrue="1">
      <formula>$I$38&lt;=$B$38</formula>
    </cfRule>
  </conditionalFormatting>
  <conditionalFormatting sqref="J38">
    <cfRule type="expression" dxfId="0" priority="43" stopIfTrue="1">
      <formula>$I$38&gt;$B$38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3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3" ht="14.25" customHeight="1">
      <c r="A1" s="2"/>
    </row>
    <row r="2" spans="1:3" ht="14.25" customHeight="1">
      <c r="B2" t="s">
        <v>43</v>
      </c>
      <c r="C2" t="s">
        <v>62</v>
      </c>
    </row>
    <row r="3" spans="1:3" ht="14.25" customHeight="1">
      <c r="B3" t="s">
        <v>82</v>
      </c>
      <c r="C3" t="s">
        <v>60</v>
      </c>
    </row>
    <row r="4" spans="1:3" ht="14.25" customHeight="1">
      <c r="B4" t="s">
        <v>83</v>
      </c>
    </row>
    <row r="5" spans="1:3" ht="14.25" customHeight="1"/>
    <row r="6" spans="1:3" ht="14.25" customHeight="1"/>
    <row r="7" spans="1:3" ht="14.25" customHeight="1"/>
    <row r="8" spans="1:3" ht="14.25" customHeight="1"/>
    <row r="9" spans="1:3" ht="14.25" customHeight="1"/>
    <row r="10" spans="1:3" ht="14.25" customHeight="1"/>
    <row r="11" spans="1:3" ht="14.25" customHeight="1"/>
    <row r="12" spans="1:3" ht="14.25" customHeight="1"/>
    <row r="13" spans="1:3" ht="14.25" customHeight="1"/>
    <row r="14" spans="1:3" ht="14.25" customHeight="1"/>
    <row r="15" spans="1:3" ht="14.25" customHeight="1"/>
    <row r="16" spans="1:3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2022-10-16T02:10:32Z</dcterms:modified>
</cp:coreProperties>
</file>